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0720" windowHeight="13512" tabRatio="790"/>
  </bookViews>
  <sheets>
    <sheet name="РАСЧЕТ 15 кВт" sheetId="8" r:id="rId1"/>
    <sheet name="Выпадающие" sheetId="1" state="hidden" r:id="rId2"/>
    <sheet name="Реестр плана ПМ до 15 кВт" sheetId="17" r:id="rId3"/>
    <sheet name="Реестр АТП план" sheetId="5" r:id="rId4"/>
    <sheet name="Реестр строительства" sheetId="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 localSheetId="0">#REF!</definedName>
    <definedName name="\a" localSheetId="4">#REF!</definedName>
    <definedName name="\a">#REF!</definedName>
    <definedName name="\b" localSheetId="0">#REF!</definedName>
    <definedName name="\b" localSheetId="4">#REF!</definedName>
    <definedName name="\b">#REF!</definedName>
    <definedName name="\c" localSheetId="0">#REF!</definedName>
    <definedName name="\c" localSheetId="4">#REF!</definedName>
    <definedName name="\c">#REF!</definedName>
    <definedName name="\d" localSheetId="0">#REF!</definedName>
    <definedName name="\d" localSheetId="4">#REF!</definedName>
    <definedName name="\d">#REF!</definedName>
    <definedName name="\m" localSheetId="0">#REF!</definedName>
    <definedName name="\m" localSheetId="4">#REF!</definedName>
    <definedName name="\m">#REF!</definedName>
    <definedName name="\n" localSheetId="0">#REF!</definedName>
    <definedName name="\n" localSheetId="4">#REF!</definedName>
    <definedName name="\n">#REF!</definedName>
    <definedName name="\o" localSheetId="0">#REF!</definedName>
    <definedName name="\o" localSheetId="4">#REF!</definedName>
    <definedName name="\o">#REF!</definedName>
    <definedName name="\q" localSheetId="0">#REF!</definedName>
    <definedName name="\q" localSheetId="4">#REF!</definedName>
    <definedName name="\q">#REF!</definedName>
    <definedName name="\t" localSheetId="0">#REF!</definedName>
    <definedName name="\t" localSheetId="4">#REF!</definedName>
    <definedName name="\t">#REF!</definedName>
    <definedName name="\v" localSheetId="0">#REF!</definedName>
    <definedName name="\v" localSheetId="4">#REF!</definedName>
    <definedName name="\v">#REF!</definedName>
    <definedName name="___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ddd1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ddd1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qw1" localSheetId="0" hidden="1">{#N/A,#N/A,TRUE,"Fields";#N/A,#N/A,TRUE,"Sens"}</definedName>
    <definedName name="____qw1" localSheetId="2" hidden="1">{#N/A,#N/A,TRUE,"Fields";#N/A,#N/A,TRUE,"Sens"}</definedName>
    <definedName name="____qw1" localSheetId="4" hidden="1">{#N/A,#N/A,TRUE,"Fields";#N/A,#N/A,TRUE,"Sens"}</definedName>
    <definedName name="____qw1" hidden="1">{#N/A,#N/A,TRUE,"Fields";#N/A,#N/A,TRUE,"Sens"}</definedName>
    <definedName name="____qw2" localSheetId="0" hidden="1">{#VALUE!,#N/A,TRUE,0;#N/A,#N/A,TRUE,0}</definedName>
    <definedName name="____qw2" localSheetId="2" hidden="1">{#VALUE!,#N/A,TRUE,0;#N/A,#N/A,TRUE,0}</definedName>
    <definedName name="____qw2" localSheetId="4" hidden="1">{#VALUE!,#N/A,TRUE,0;#N/A,#N/A,TRUE,0}</definedName>
    <definedName name="____qw2" hidden="1">{#VALUE!,#N/A,TRUE,0;#N/A,#N/A,TRUE,0}</definedName>
    <definedName name="___SDU99" localSheetId="0">'[1]А Нидер'!#REF!</definedName>
    <definedName name="___SDU99" localSheetId="4">'[1]А Нидер'!#REF!</definedName>
    <definedName name="___SDU99">'[1]А Нидер'!#REF!</definedName>
    <definedName name="___USD99" localSheetId="0">'[2]1_411_1'!#REF!</definedName>
    <definedName name="___USD99" localSheetId="4">'[2]1_411_1'!#REF!</definedName>
    <definedName name="___USD99">'[2]1_411_1'!#REF!</definedName>
    <definedName name="___zx1" localSheetId="0">'[1]ГК лохл'!#REF!</definedName>
    <definedName name="___zx1" localSheetId="4">'[1]ГК лохл'!#REF!</definedName>
    <definedName name="___zx1">'[1]ГК лохл'!#REF!</definedName>
    <definedName name="__123Graph_AGRAPH1" localSheetId="0" hidden="1">'[3]на 1 тут'!#REF!</definedName>
    <definedName name="__123Graph_AGRAPH1" localSheetId="4" hidden="1">'[3]на 1 тут'!#REF!</definedName>
    <definedName name="__123Graph_AGRAPH1" hidden="1">'[3]на 1 тут'!#REF!</definedName>
    <definedName name="__123Graph_AGRAPH2" localSheetId="0" hidden="1">'[3]на 1 тут'!#REF!</definedName>
    <definedName name="__123Graph_AGRAPH2" localSheetId="4" hidden="1">'[3]на 1 тут'!#REF!</definedName>
    <definedName name="__123Graph_AGRAPH2" hidden="1">'[3]на 1 тут'!#REF!</definedName>
    <definedName name="__123Graph_BGRAPH1" localSheetId="0" hidden="1">'[3]на 1 тут'!#REF!</definedName>
    <definedName name="__123Graph_BGRAPH1" localSheetId="4" hidden="1">'[3]на 1 тут'!#REF!</definedName>
    <definedName name="__123Graph_BGRAPH1" hidden="1">'[3]на 1 тут'!#REF!</definedName>
    <definedName name="__123Graph_BGRAPH2" localSheetId="0" hidden="1">'[3]на 1 тут'!#REF!</definedName>
    <definedName name="__123Graph_BGRAPH2" localSheetId="4" hidden="1">'[3]на 1 тут'!#REF!</definedName>
    <definedName name="__123Graph_BGRAPH2" hidden="1">'[3]на 1 тут'!#REF!</definedName>
    <definedName name="__123Graph_CGRAPH1" localSheetId="0" hidden="1">'[3]на 1 тут'!#REF!</definedName>
    <definedName name="__123Graph_CGRAPH1" localSheetId="4" hidden="1">'[3]на 1 тут'!#REF!</definedName>
    <definedName name="__123Graph_CGRAPH1" hidden="1">'[3]на 1 тут'!#REF!</definedName>
    <definedName name="__123Graph_CGRAPH2" localSheetId="0" hidden="1">'[3]на 1 тут'!#REF!</definedName>
    <definedName name="__123Graph_CGRAPH2" localSheetId="4" hidden="1">'[3]на 1 тут'!#REF!</definedName>
    <definedName name="__123Graph_CGRAPH2" hidden="1">'[3]на 1 тут'!#REF!</definedName>
    <definedName name="__123Graph_LBL_AGRAPH1" localSheetId="0" hidden="1">'[3]на 1 тут'!#REF!</definedName>
    <definedName name="__123Graph_LBL_AGRAPH1" localSheetId="4" hidden="1">'[3]на 1 тут'!#REF!</definedName>
    <definedName name="__123Graph_LBL_AGRAPH1" hidden="1">'[3]на 1 тут'!#REF!</definedName>
    <definedName name="__123Graph_XGRAPH1" localSheetId="0" hidden="1">'[3]на 1 тут'!#REF!</definedName>
    <definedName name="__123Graph_XGRAPH1" localSheetId="4" hidden="1">'[3]на 1 тут'!#REF!</definedName>
    <definedName name="__123Graph_XGRAPH1" hidden="1">'[3]на 1 тут'!#REF!</definedName>
    <definedName name="__123Graph_XGRAPH2" localSheetId="0" hidden="1">'[3]на 1 тут'!#REF!</definedName>
    <definedName name="__123Graph_XGRAPH2" localSheetId="4" hidden="1">'[3]на 1 тут'!#REF!</definedName>
    <definedName name="__123Graph_XGRAPH2" hidden="1">'[3]на 1 тут'!#REF!</definedName>
    <definedName name="_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dd1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dd1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qw1" localSheetId="0" hidden="1">{#N/A,#N/A,TRUE,"Fields";#N/A,#N/A,TRUE,"Sens"}</definedName>
    <definedName name="__qw1" localSheetId="2" hidden="1">{#N/A,#N/A,TRUE,"Fields";#N/A,#N/A,TRUE,"Sens"}</definedName>
    <definedName name="__qw1" localSheetId="4" hidden="1">{#N/A,#N/A,TRUE,"Fields";#N/A,#N/A,TRUE,"Sens"}</definedName>
    <definedName name="__qw1" hidden="1">{#N/A,#N/A,TRUE,"Fields";#N/A,#N/A,TRUE,"Sens"}</definedName>
    <definedName name="__qw2" localSheetId="0" hidden="1">{#VALUE!,#N/A,TRUE,0;#N/A,#N/A,TRUE,0}</definedName>
    <definedName name="__qw2" localSheetId="2" hidden="1">{#VALUE!,#N/A,TRUE,0;#N/A,#N/A,TRUE,0}</definedName>
    <definedName name="__qw2" localSheetId="4" hidden="1">{#VALUE!,#N/A,TRUE,0;#N/A,#N/A,TRUE,0}</definedName>
    <definedName name="__qw2" hidden="1">{#VALUE!,#N/A,TRUE,0;#N/A,#N/A,TRUE,0}</definedName>
    <definedName name="__SDU99" localSheetId="0">'[1]А Нидер'!#REF!</definedName>
    <definedName name="__SDU99" localSheetId="4">'[1]А Нидер'!#REF!</definedName>
    <definedName name="__SDU99">'[1]А Нидер'!#REF!</definedName>
    <definedName name="__USD99" localSheetId="0">'[2]1_411_1'!#REF!</definedName>
    <definedName name="__USD99" localSheetId="4">'[2]1_411_1'!#REF!</definedName>
    <definedName name="__USD99">'[2]1_411_1'!#REF!</definedName>
    <definedName name="__zx1" localSheetId="0">'[1]ГК лохл'!#REF!</definedName>
    <definedName name="__zx1" localSheetId="4">'[1]ГК лохл'!#REF!</definedName>
    <definedName name="__zx1">'[1]ГК лохл'!#REF!</definedName>
    <definedName name="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dd1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dd1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msoanchor_1" localSheetId="0">#REF!</definedName>
    <definedName name="_msoanchor_1" localSheetId="4">#REF!</definedName>
    <definedName name="_msoanchor_1">#REF!</definedName>
    <definedName name="_Order1" hidden="1">255</definedName>
    <definedName name="_qw1" localSheetId="0" hidden="1">{#N/A,#N/A,TRUE,"Fields";#N/A,#N/A,TRUE,"Sens"}</definedName>
    <definedName name="_qw1" localSheetId="2" hidden="1">{#N/A,#N/A,TRUE,"Fields";#N/A,#N/A,TRUE,"Sens"}</definedName>
    <definedName name="_qw1" localSheetId="4" hidden="1">{#N/A,#N/A,TRUE,"Fields";#N/A,#N/A,TRUE,"Sens"}</definedName>
    <definedName name="_qw1" hidden="1">{#N/A,#N/A,TRUE,"Fields";#N/A,#N/A,TRUE,"Sens"}</definedName>
    <definedName name="_qw2" localSheetId="0" hidden="1">{#VALUE!,#N/A,TRUE,0;#N/A,#N/A,TRUE,0}</definedName>
    <definedName name="_qw2" localSheetId="2" hidden="1">{#VALUE!,#N/A,TRUE,0;#N/A,#N/A,TRUE,0}</definedName>
    <definedName name="_qw2" localSheetId="4" hidden="1">{#VALUE!,#N/A,TRUE,0;#N/A,#N/A,TRUE,0}</definedName>
    <definedName name="_qw2" hidden="1">{#VALUE!,#N/A,TRUE,0;#N/A,#N/A,TRUE,0}</definedName>
    <definedName name="_SDU94" localSheetId="0">'[1]А Нидер'!#REF!</definedName>
    <definedName name="_SDU94" localSheetId="4">'[1]А Нидер'!#REF!</definedName>
    <definedName name="_SDU94">'[1]А Нидер'!#REF!</definedName>
    <definedName name="_SDU99" localSheetId="0">'[1]А Нидер'!#REF!</definedName>
    <definedName name="_SDU99" localSheetId="4">'[1]А Нидер'!#REF!</definedName>
    <definedName name="_SDU99">'[1]А Нидер'!#REF!</definedName>
    <definedName name="_SP1" localSheetId="0">[4]FES!#REF!</definedName>
    <definedName name="_SP1" localSheetId="4">[4]FES!#REF!</definedName>
    <definedName name="_SP1">[4]FES!#REF!</definedName>
    <definedName name="_SP10" localSheetId="0">[4]FES!#REF!</definedName>
    <definedName name="_SP10" localSheetId="4">[4]FES!#REF!</definedName>
    <definedName name="_SP10">[4]FES!#REF!</definedName>
    <definedName name="_SP11" localSheetId="0">[4]FES!#REF!</definedName>
    <definedName name="_SP11" localSheetId="4">[4]FES!#REF!</definedName>
    <definedName name="_SP11">[4]FES!#REF!</definedName>
    <definedName name="_SP12" localSheetId="0">[4]FES!#REF!</definedName>
    <definedName name="_SP12" localSheetId="4">[4]FES!#REF!</definedName>
    <definedName name="_SP12">[4]FES!#REF!</definedName>
    <definedName name="_SP13" localSheetId="0">[4]FES!#REF!</definedName>
    <definedName name="_SP13" localSheetId="4">[4]FES!#REF!</definedName>
    <definedName name="_SP13">[4]FES!#REF!</definedName>
    <definedName name="_SP14" localSheetId="0">[4]FES!#REF!</definedName>
    <definedName name="_SP14" localSheetId="4">[4]FES!#REF!</definedName>
    <definedName name="_SP14">[4]FES!#REF!</definedName>
    <definedName name="_SP15" localSheetId="0">[4]FES!#REF!</definedName>
    <definedName name="_SP15" localSheetId="4">[4]FES!#REF!</definedName>
    <definedName name="_SP15">[4]FES!#REF!</definedName>
    <definedName name="_SP16" localSheetId="0">[4]FES!#REF!</definedName>
    <definedName name="_SP16" localSheetId="4">[4]FES!#REF!</definedName>
    <definedName name="_SP16">[4]FES!#REF!</definedName>
    <definedName name="_SP17" localSheetId="0">[4]FES!#REF!</definedName>
    <definedName name="_SP17" localSheetId="4">[4]FES!#REF!</definedName>
    <definedName name="_SP17">[4]FES!#REF!</definedName>
    <definedName name="_SP18" localSheetId="0">[4]FES!#REF!</definedName>
    <definedName name="_SP18" localSheetId="4">[4]FES!#REF!</definedName>
    <definedName name="_SP18">[4]FES!#REF!</definedName>
    <definedName name="_SP19" localSheetId="0">[4]FES!#REF!</definedName>
    <definedName name="_SP19" localSheetId="4">[4]FES!#REF!</definedName>
    <definedName name="_SP19">[4]FES!#REF!</definedName>
    <definedName name="_SP2" localSheetId="0">[4]FES!#REF!</definedName>
    <definedName name="_SP2" localSheetId="4">[4]FES!#REF!</definedName>
    <definedName name="_SP2">[4]FES!#REF!</definedName>
    <definedName name="_SP20" localSheetId="0">[4]FES!#REF!</definedName>
    <definedName name="_SP20" localSheetId="4">[4]FES!#REF!</definedName>
    <definedName name="_SP20">[4]FES!#REF!</definedName>
    <definedName name="_SP3" localSheetId="0">[4]FES!#REF!</definedName>
    <definedName name="_SP3" localSheetId="4">[4]FES!#REF!</definedName>
    <definedName name="_SP3">[4]FES!#REF!</definedName>
    <definedName name="_SP4" localSheetId="0">[4]FES!#REF!</definedName>
    <definedName name="_SP4" localSheetId="4">[4]FES!#REF!</definedName>
    <definedName name="_SP4">[4]FES!#REF!</definedName>
    <definedName name="_SP5" localSheetId="0">[4]FES!#REF!</definedName>
    <definedName name="_SP5" localSheetId="4">[4]FES!#REF!</definedName>
    <definedName name="_SP5">[4]FES!#REF!</definedName>
    <definedName name="_SP7" localSheetId="0">[4]FES!#REF!</definedName>
    <definedName name="_SP7" localSheetId="4">[4]FES!#REF!</definedName>
    <definedName name="_SP7">[4]FES!#REF!</definedName>
    <definedName name="_SP8" localSheetId="0">[4]FES!#REF!</definedName>
    <definedName name="_SP8" localSheetId="4">[4]FES!#REF!</definedName>
    <definedName name="_SP8">[4]FES!#REF!</definedName>
    <definedName name="_SP9" localSheetId="0">[4]FES!#REF!</definedName>
    <definedName name="_SP9" localSheetId="4">[4]FES!#REF!</definedName>
    <definedName name="_SP9">[4]FES!#REF!</definedName>
    <definedName name="_USD99" localSheetId="0">'[2]1.411.1'!#REF!</definedName>
    <definedName name="_USD99" localSheetId="4">'[2]1.411.1'!#REF!</definedName>
    <definedName name="_USD99">'[2]1.411.1'!#REF!</definedName>
    <definedName name="_zx1" localSheetId="0">'[1]ГК лохл'!#REF!</definedName>
    <definedName name="_zx1" localSheetId="4">'[1]ГК лохл'!#REF!</definedName>
    <definedName name="_zx1">'[1]ГК лохл'!#REF!</definedName>
    <definedName name="_Приложение" localSheetId="0" hidden="1">'[3]на 1 тут'!#REF!</definedName>
    <definedName name="_Приложение" localSheetId="4" hidden="1">'[3]на 1 тут'!#REF!</definedName>
    <definedName name="_Приложение" hidden="1">'[3]на 1 тут'!#REF!</definedName>
    <definedName name="_xlnm._FilterDatabase" localSheetId="3" hidden="1">'Реестр АТП план'!$A$3:$K$96</definedName>
    <definedName name="a">[2]PD.5_2!$B$6</definedName>
    <definedName name="aa">[1]Апш!$B$4</definedName>
    <definedName name="aaa" localSheetId="0">'[5]З.П. 2007'!#REF!</definedName>
    <definedName name="aaa" localSheetId="2">'[6]З.П. 2007'!#REF!</definedName>
    <definedName name="aaa" localSheetId="4">'[5]З.П. 2007'!#REF!</definedName>
    <definedName name="aaa">'[5]З.П. 2007'!#REF!</definedName>
    <definedName name="aaa_50" localSheetId="0">#REF!</definedName>
    <definedName name="aaa_50" localSheetId="4">#REF!</definedName>
    <definedName name="aaa_50">#REF!</definedName>
    <definedName name="aaaa">'[1]ГК лохл'!$A$11:$IV$11</definedName>
    <definedName name="aaaваа" localSheetId="0">#REF!</definedName>
    <definedName name="aaaваа" localSheetId="4">#REF!</definedName>
    <definedName name="aaaваа">#REF!</definedName>
    <definedName name="About_AI" localSheetId="0">#REF!</definedName>
    <definedName name="About_AI" localSheetId="4">#REF!</definedName>
    <definedName name="About_AI">#REF!</definedName>
    <definedName name="About_AI_Summ" localSheetId="0">#REF!</definedName>
    <definedName name="About_AI_Summ" localSheetId="4">#REF!</definedName>
    <definedName name="About_AI_Summ">#REF!</definedName>
    <definedName name="AccessDatabase" hidden="1">"C:\Documents and Settings\Stassovsky\My Documents\MF\Current\2001 PROJECT N_1.mdb"</definedName>
    <definedName name="Account_from">'[1]ГК лохл'!$C$7</definedName>
    <definedName name="Account_To">'[1]ГК лохл'!$C$8</definedName>
    <definedName name="ACCR" localSheetId="0">#REF!,#REF!,#REF!,#REF!,#REF!,#REF!,#REF!,#REF!,#REF!,#REF!,#REF!,#REF!,#REF!,#REF!,#REF!,#REF!</definedName>
    <definedName name="ACCR" localSheetId="4">#REF!,#REF!,#REF!,#REF!,#REF!,#REF!,#REF!,#REF!,#REF!,#REF!,#REF!,#REF!,#REF!,#REF!,#REF!,#REF!</definedName>
    <definedName name="ACCR">#REF!,#REF!,#REF!,#REF!,#REF!,#REF!,#REF!,#REF!,#REF!,#REF!,#REF!,#REF!,#REF!,#REF!,#REF!,#REF!</definedName>
    <definedName name="ACCR1" localSheetId="0">#REF!,#REF!,#REF!,#REF!,#REF!,#REF!,#REF!,#REF!,#REF!,#REF!,#REF!,#REF!,#REF!,#REF!,#REF!,#REF!</definedName>
    <definedName name="ACCR1" localSheetId="4">#REF!,#REF!,#REF!,#REF!,#REF!,#REF!,#REF!,#REF!,#REF!,#REF!,#REF!,#REF!,#REF!,#REF!,#REF!,#REF!</definedName>
    <definedName name="ACCR1">#REF!,#REF!,#REF!,#REF!,#REF!,#REF!,#REF!,#REF!,#REF!,#REF!,#REF!,#REF!,#REF!,#REF!,#REF!,#REF!</definedName>
    <definedName name="ADD._LZ_7819A_им_" localSheetId="0">'[2]1,3 новая'!#REF!</definedName>
    <definedName name="ADD._LZ_7819A_им_" localSheetId="2">'[2]1,3 новая'!#REF!</definedName>
    <definedName name="ADD._LZ_7819A_им_" localSheetId="4">'[2]1,3 новая'!#REF!</definedName>
    <definedName name="ADD._LZ_7819A_им_">'[2]1,3 новая'!#REF!</definedName>
    <definedName name="ammstaf" localSheetId="0">'[7]ШР '!$E$36</definedName>
    <definedName name="ammstaf" localSheetId="2">'[8]ШР '!$E$36</definedName>
    <definedName name="ammstaf">'[7]ШР '!$E$36</definedName>
    <definedName name="AN" localSheetId="0">[9]!AN</definedName>
    <definedName name="AN" localSheetId="2">[10]!AN</definedName>
    <definedName name="AN">[9]!AN</definedName>
    <definedName name="anscount" hidden="1">1</definedName>
    <definedName name="AQW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QW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QW" localSheetId="4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Q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s">'[1]ГК лохл'!$A$1:$IV$16</definedName>
    <definedName name="as_50" localSheetId="0">#REF!</definedName>
    <definedName name="as_50" localSheetId="4">#REF!</definedName>
    <definedName name="as_50">#REF!</definedName>
    <definedName name="as_7" localSheetId="0">'[11]З_П_ 2007'!#REF!</definedName>
    <definedName name="as_7" localSheetId="4">'[11]З_П_ 2007'!#REF!</definedName>
    <definedName name="as_7">'[11]З_П_ 2007'!#REF!</definedName>
    <definedName name="AS2DocOpenMode" hidden="1">"AS2DocumentBrowse"</definedName>
    <definedName name="asasfddddddddddddddddd" localSheetId="0">[9]!asasfddddddddddddddddd</definedName>
    <definedName name="asasfddddddddddddddddd" localSheetId="2">[10]!asasfddddddddddddddddd</definedName>
    <definedName name="asasfddddddddddddddddd">[9]!asasfddddddddddddddddd</definedName>
    <definedName name="asd" localSheetId="0">'[1]ГК лохл'!#REF!</definedName>
    <definedName name="asd" localSheetId="2">'[1]ГК лохл'!#REF!</definedName>
    <definedName name="asd" localSheetId="4">'[1]ГК лохл'!#REF!</definedName>
    <definedName name="asd">'[1]ГК лохл'!#REF!</definedName>
    <definedName name="asd_50" localSheetId="0">#REF!</definedName>
    <definedName name="asd_50" localSheetId="4">#REF!</definedName>
    <definedName name="asd_50">#REF!</definedName>
    <definedName name="b" localSheetId="0">[9]!b</definedName>
    <definedName name="b" localSheetId="2">[10]!b</definedName>
    <definedName name="b">[9]!b</definedName>
    <definedName name="B490_02" localSheetId="0">'[12]УФ-61'!#REF!</definedName>
    <definedName name="B490_02" localSheetId="2">'[12]УФ-61'!#REF!</definedName>
    <definedName name="B490_02" localSheetId="4">'[12]УФ-61'!#REF!</definedName>
    <definedName name="B490_02">'[12]УФ-61'!#REF!</definedName>
    <definedName name="Basa_cena">'[2]1,3 новая'!$A$28:$C$193</definedName>
    <definedName name="Base_OptClick">#N/A</definedName>
    <definedName name="Base_OptClick_26" localSheetId="0">'[13]Лист1 (3)'!Base_OptClick_26</definedName>
    <definedName name="Base_OptClick_26" localSheetId="2">#REF!</definedName>
    <definedName name="Base_OptClick_26">'[13]Лист1 (3)'!Base_OptClick_26</definedName>
    <definedName name="Base_OptClick_30" localSheetId="0">'[13]Лист1 (3)'!Base_OptClick_30</definedName>
    <definedName name="Base_OptClick_30" localSheetId="2">#REF!</definedName>
    <definedName name="Base_OptClick_30">'[13]Лист1 (3)'!Base_OptClick_30</definedName>
    <definedName name="Base_OptClick_31" localSheetId="0">'[13]Лист1 (3)'!Base_OptClick_31</definedName>
    <definedName name="Base_OptClick_31" localSheetId="2">#REF!</definedName>
    <definedName name="Base_OptClick_31">'[13]Лист1 (3)'!Base_OptClick_31</definedName>
    <definedName name="Base_OptClick_32" localSheetId="0">'[13]Лист1 (3)'!Base_OptClick_32</definedName>
    <definedName name="Base_OptClick_32" localSheetId="2">#REF!</definedName>
    <definedName name="Base_OptClick_32">'[13]Лист1 (3)'!Base_OptClick_32</definedName>
    <definedName name="Base_OptClick_33" localSheetId="0">'[13]Лист1 (3)'!Base_OptClick_33</definedName>
    <definedName name="Base_OptClick_33" localSheetId="2">#REF!</definedName>
    <definedName name="Base_OptClick_33">'[13]Лист1 (3)'!Base_OptClick_33</definedName>
    <definedName name="Base_OptClick_34" localSheetId="0">'[13]Лист1 (3)'!Base_OptClick_34</definedName>
    <definedName name="Base_OptClick_34" localSheetId="2">#REF!</definedName>
    <definedName name="Base_OptClick_34">'[13]Лист1 (3)'!Base_OptClick_34</definedName>
    <definedName name="Base_OptClick_35" localSheetId="0">'[13]Лист1 (3)'!Base_OptClick_35</definedName>
    <definedName name="Base_OptClick_35" localSheetId="2">#REF!</definedName>
    <definedName name="Base_OptClick_35">'[13]Лист1 (3)'!Base_OptClick_35</definedName>
    <definedName name="Base_OptClick_36" localSheetId="0">'[13]Лист1 (3)'!Base_OptClick_36</definedName>
    <definedName name="Base_OptClick_36" localSheetId="2">#REF!</definedName>
    <definedName name="Base_OptClick_36">'[13]Лист1 (3)'!Base_OptClick_36</definedName>
    <definedName name="Base_OptClick_37" localSheetId="0">'[13]Лист1 (3)'!Base_OptClick_37</definedName>
    <definedName name="Base_OptClick_37" localSheetId="2">#REF!</definedName>
    <definedName name="Base_OptClick_37">'[13]Лист1 (3)'!Base_OptClick_37</definedName>
    <definedName name="Base_OptClick_39" localSheetId="0">'[13]Лист1 (3)'!Base_OptClick_39</definedName>
    <definedName name="Base_OptClick_39" localSheetId="2">#REF!</definedName>
    <definedName name="Base_OptClick_39">'[13]Лист1 (3)'!Base_OptClick_39</definedName>
    <definedName name="Base_OptClick_41" localSheetId="0">'[13]Лист1 (3)'!Base_OptClick_41</definedName>
    <definedName name="Base_OptClick_41" localSheetId="2">#REF!</definedName>
    <definedName name="Base_OptClick_41">'[13]Лист1 (3)'!Base_OptClick_41</definedName>
    <definedName name="Base_OptClick_43" localSheetId="0">'[13]Лист1 (3)'!Base_OptClick_43</definedName>
    <definedName name="Base_OptClick_43" localSheetId="2">#REF!</definedName>
    <definedName name="Base_OptClick_43">'[13]Лист1 (3)'!Base_OptClick_43</definedName>
    <definedName name="Base_OptClick_46" localSheetId="0">'[13]Лист1 (3)'!Base_OptClick_46</definedName>
    <definedName name="Base_OptClick_46" localSheetId="2">#REF!</definedName>
    <definedName name="Base_OptClick_46">'[13]Лист1 (3)'!Base_OptClick_46</definedName>
    <definedName name="Base_OptClick_47" localSheetId="0">'[13]Лист1 (3)'!Base_OptClick_47</definedName>
    <definedName name="Base_OptClick_47" localSheetId="2">#REF!</definedName>
    <definedName name="Base_OptClick_47">'[13]Лист1 (3)'!Base_OptClick_47</definedName>
    <definedName name="Base_OptClick_51" localSheetId="0">'[13]Лист1 (3)'!Base_OptClick_51</definedName>
    <definedName name="Base_OptClick_51" localSheetId="2">#REF!</definedName>
    <definedName name="Base_OptClick_51">'[13]Лист1 (3)'!Base_OptClick_51</definedName>
    <definedName name="Base_OptClick_52" localSheetId="0">'[13]Лист1 (3)'!Base_OptClick_52</definedName>
    <definedName name="Base_OptClick_52" localSheetId="2">#REF!</definedName>
    <definedName name="Base_OptClick_52">'[13]Лист1 (3)'!Base_OptClick_52</definedName>
    <definedName name="Base_OptClick_53" localSheetId="0">'[13]Лист1 (3)'!Base_OptClick_53</definedName>
    <definedName name="Base_OptClick_53" localSheetId="2">#REF!</definedName>
    <definedName name="Base_OptClick_53">'[13]Лист1 (3)'!Base_OptClick_53</definedName>
    <definedName name="Base_OptClick_58" localSheetId="0">'[13]Лист1 (3)'!Base_OptClick_58</definedName>
    <definedName name="Base_OptClick_58" localSheetId="2">#REF!</definedName>
    <definedName name="Base_OptClick_58">'[13]Лист1 (3)'!Base_OptClick_58</definedName>
    <definedName name="Base_OptClick_59" localSheetId="0">'[13]Лист1 (3)'!Base_OptClick_59</definedName>
    <definedName name="Base_OptClick_59" localSheetId="2">#REF!</definedName>
    <definedName name="Base_OptClick_59">'[13]Лист1 (3)'!Base_OptClick_59</definedName>
    <definedName name="Base_OptClick_60" localSheetId="0">'[13]Лист1 (3)'!Base_OptClick_60</definedName>
    <definedName name="Base_OptClick_60" localSheetId="2">#REF!</definedName>
    <definedName name="Base_OptClick_60">'[13]Лист1 (3)'!Base_OptClick_60</definedName>
    <definedName name="Baza_cena">'[2]1,3 новая'!$A$28:$C$193</definedName>
    <definedName name="BazPotrEEList">[14]Лист!$A$90</definedName>
    <definedName name="bb" localSheetId="0">[9]!bb</definedName>
    <definedName name="bb" localSheetId="2">[10]!bb</definedName>
    <definedName name="bb">[9]!bb</definedName>
    <definedName name="bbb" localSheetId="0">'[5]З.П. 2007'!#REF!</definedName>
    <definedName name="bbb" localSheetId="2">'[6]З.П. 2007'!#REF!</definedName>
    <definedName name="bbb" localSheetId="4">'[5]З.П. 2007'!#REF!</definedName>
    <definedName name="bbb">'[5]З.П. 2007'!#REF!</definedName>
    <definedName name="bbb_50" localSheetId="0">#REF!</definedName>
    <definedName name="bbb_50" localSheetId="4">#REF!</definedName>
    <definedName name="bbb_50">#REF!</definedName>
    <definedName name="bbbb" localSheetId="0">#REF!</definedName>
    <definedName name="bbbb" localSheetId="4">#REF!</definedName>
    <definedName name="bbbb">#REF!</definedName>
    <definedName name="bbbbbb" localSheetId="0">'[5]З.П. 2007'!#REF!</definedName>
    <definedName name="bbbbbb" localSheetId="2">'[6]З.П. 2007'!#REF!</definedName>
    <definedName name="bbbbbb" localSheetId="4">'[5]З.П. 2007'!#REF!</definedName>
    <definedName name="bbbbbb">'[5]З.П. 2007'!#REF!</definedName>
    <definedName name="bbbbbb_50" localSheetId="0">#REF!</definedName>
    <definedName name="bbbbbb_50" localSheetId="4">#REF!</definedName>
    <definedName name="bbbbbb_50">#REF!</definedName>
    <definedName name="bbbbbbnhnmh" localSheetId="0">[9]!bbbbbbnhnmh</definedName>
    <definedName name="bbbbbbnhnmh" localSheetId="2">[10]!bbbbbbnhnmh</definedName>
    <definedName name="bbbbbbnhnmh">[9]!bbbbbbnhnmh</definedName>
    <definedName name="bfd" localSheetId="0" hidden="1">{#N/A,#N/A,TRUE,"Лист1";#N/A,#N/A,TRUE,"Лист2";#N/A,#N/A,TRUE,"Лист3"}</definedName>
    <definedName name="bfd" localSheetId="2" hidden="1">{#N/A,#N/A,TRUE,"Лист1";#N/A,#N/A,TRUE,"Лист2";#N/A,#N/A,TRUE,"Лист3"}</definedName>
    <definedName name="bfd" localSheetId="4" hidden="1">{#N/A,#N/A,TRUE,"Лист1";#N/A,#N/A,TRUE,"Лист2";#N/A,#N/A,TRUE,"Лист3"}</definedName>
    <definedName name="bfd" hidden="1">{#N/A,#N/A,TRUE,"Лист1";#N/A,#N/A,TRUE,"Лист2";#N/A,#N/A,TRUE,"Лист3"}</definedName>
    <definedName name="bfgd" localSheetId="0">[9]!bfgd</definedName>
    <definedName name="bfgd" localSheetId="2">[10]!bfgd</definedName>
    <definedName name="bfgd">[9]!bfgd</definedName>
    <definedName name="bgfcdfs" localSheetId="0">[9]!bgfcdfs</definedName>
    <definedName name="bgfcdfs" localSheetId="2">[10]!bgfcdfs</definedName>
    <definedName name="bgfcdfs">[9]!bgfcdfs</definedName>
    <definedName name="bghjjjjjjjjjjjjjjjjjj" localSheetId="0" hidden="1">{#N/A,#N/A,TRUE,"Лист1";#N/A,#N/A,TRUE,"Лист2";#N/A,#N/A,TRUE,"Лист3"}</definedName>
    <definedName name="bghjjjjjjjjjjjjjjjjjj" localSheetId="2" hidden="1">{#N/A,#N/A,TRUE,"Лист1";#N/A,#N/A,TRUE,"Лист2";#N/A,#N/A,TRUE,"Лист3"}</definedName>
    <definedName name="bghjjjjjjjjjjjjjjjjjj" localSheetId="4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ty" localSheetId="0">[9]!bghty</definedName>
    <definedName name="bghty" localSheetId="2">[10]!bghty</definedName>
    <definedName name="bghty">[9]!bghty</definedName>
    <definedName name="bghvgvvvvvvvvvvvvvvvvv" localSheetId="0" hidden="1">{#N/A,#N/A,TRUE,"Лист1";#N/A,#N/A,TRUE,"Лист2";#N/A,#N/A,TRUE,"Лист3"}</definedName>
    <definedName name="bghvgvvvvvvvvvvvvvvvvv" localSheetId="2" hidden="1">{#N/A,#N/A,TRUE,"Лист1";#N/A,#N/A,TRUE,"Лист2";#N/A,#N/A,TRUE,"Лист3"}</definedName>
    <definedName name="bghvgvvvvvvvvvvvvvvvvv" localSheetId="4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hgggf" localSheetId="0">[9]!bhgggf</definedName>
    <definedName name="bhgggf" localSheetId="2">[10]!bhgggf</definedName>
    <definedName name="bhgggf">[9]!bhgggf</definedName>
    <definedName name="bhgggggggggggggggg" localSheetId="0">[9]!bhgggggggggggggggg</definedName>
    <definedName name="bhgggggggggggggggg" localSheetId="2">[10]!bhgggggggggggggggg</definedName>
    <definedName name="bhgggggggggggggggg">[9]!bhgggggggggggggggg</definedName>
    <definedName name="bhjghff" localSheetId="0">[9]!bhjghff</definedName>
    <definedName name="bhjghff" localSheetId="2">[10]!bhjghff</definedName>
    <definedName name="bhjghff">[9]!bhjghff</definedName>
    <definedName name="BLPH1" localSheetId="0" hidden="1">'[15]Share Price 2002'!#REF!</definedName>
    <definedName name="BLPH1" localSheetId="4" hidden="1">'[15]Share Price 2002'!#REF!</definedName>
    <definedName name="BLPH1" hidden="1">'[15]Share Price 2002'!#REF!</definedName>
    <definedName name="BLPH2" localSheetId="0" hidden="1">'[15]Share Price 2002'!#REF!</definedName>
    <definedName name="BLPH2" localSheetId="4" hidden="1">'[15]Share Price 2002'!#REF!</definedName>
    <definedName name="BLPH2" hidden="1">'[15]Share Price 2002'!#REF!</definedName>
    <definedName name="bmjjhbvfgf" localSheetId="0">[9]!bmjjhbvfgf</definedName>
    <definedName name="bmjjhbvfgf" localSheetId="2">[10]!bmjjhbvfgf</definedName>
    <definedName name="bmjjhbvfgf">[9]!bmjjhbvfgf</definedName>
    <definedName name="bnbbnvbcvbcvx" localSheetId="0">[9]!bnbbnvbcvbcvx</definedName>
    <definedName name="bnbbnvbcvbcvx" localSheetId="2">[10]!bnbbnvbcvbcvx</definedName>
    <definedName name="bnbbnvbcvbcvx">[9]!bnbbnvbcvbcvx</definedName>
    <definedName name="bnghfh" localSheetId="0">[9]!bnghfh</definedName>
    <definedName name="bnghfh" localSheetId="2">[10]!bnghfh</definedName>
    <definedName name="bnghfh">[9]!bnghfh</definedName>
    <definedName name="BoilList">[14]Лист!$A$270</definedName>
    <definedName name="BoilQnt">[14]Лист!$B$271</definedName>
    <definedName name="BudPotrEE">[14]Параметры!$B$9</definedName>
    <definedName name="BudPotrEEList">[14]Лист!$A$120</definedName>
    <definedName name="BudPotrTE">[14]Лист!$B$311</definedName>
    <definedName name="BudPotrTEList">[14]Лист!$A$310</definedName>
    <definedName name="bugname">[16]Tit!$A$1</definedName>
    <definedName name="Button_219">"ГАС_Ватойл__Калькуляция_Таблица"</definedName>
    <definedName name="BuzPotrEE">[14]Параметры!$B$8</definedName>
    <definedName name="bvbvffffffffffff" localSheetId="0" hidden="1">{#N/A,#N/A,TRUE,"Лист1";#N/A,#N/A,TRUE,"Лист2";#N/A,#N/A,TRUE,"Лист3"}</definedName>
    <definedName name="bvbvffffffffffff" localSheetId="2" hidden="1">{#N/A,#N/A,TRUE,"Лист1";#N/A,#N/A,TRUE,"Лист2";#N/A,#N/A,TRUE,"Лист3"}</definedName>
    <definedName name="bvbvffffffffffff" localSheetId="4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localSheetId="2" hidden="1">{#N/A,#N/A,TRUE,"Лист1";#N/A,#N/A,TRUE,"Лист2";#N/A,#N/A,TRUE,"Лист3"}</definedName>
    <definedName name="bvdfdssssssssssssssss" localSheetId="4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 localSheetId="0">[9]!bvffffffffffffffff</definedName>
    <definedName name="bvffffffffffffffff" localSheetId="2">[10]!bvffffffffffffffff</definedName>
    <definedName name="bvffffffffffffffff">[9]!bvffffffffffffffff</definedName>
    <definedName name="bvffffffffffffffffff" localSheetId="0" hidden="1">{#N/A,#N/A,TRUE,"Лист1";#N/A,#N/A,TRUE,"Лист2";#N/A,#N/A,TRUE,"Лист3"}</definedName>
    <definedName name="bvffffffffffffffffff" localSheetId="2" hidden="1">{#N/A,#N/A,TRUE,"Лист1";#N/A,#N/A,TRUE,"Лист2";#N/A,#N/A,TRUE,"Лист3"}</definedName>
    <definedName name="bvffffffffffffffffff" localSheetId="4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fgdfsf" localSheetId="0">[9]!bvfgdfsf</definedName>
    <definedName name="bvfgdfsf" localSheetId="2">[10]!bvfgdfsf</definedName>
    <definedName name="bvfgdfsf">[9]!bvfgdfsf</definedName>
    <definedName name="bvggggggggggggggg" localSheetId="0" hidden="1">{#N/A,#N/A,TRUE,"Лист1";#N/A,#N/A,TRUE,"Лист2";#N/A,#N/A,TRUE,"Лист3"}</definedName>
    <definedName name="bvggggggggggggggg" localSheetId="2" hidden="1">{#N/A,#N/A,TRUE,"Лист1";#N/A,#N/A,TRUE,"Лист2";#N/A,#N/A,TRUE,"Лист3"}</definedName>
    <definedName name="bvggggggggggggggg" localSheetId="4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bvgggggggggggggggg" localSheetId="0">[9]!bvgggggggggggggggg</definedName>
    <definedName name="bvgggggggggggggggg" localSheetId="2">[10]!bvgggggggggggggggg</definedName>
    <definedName name="bvgggggggggggggggg">[9]!bvgggggggggggggggg</definedName>
    <definedName name="bvhggggggggggggggggggg" localSheetId="0">[9]!bvhggggggggggggggggggg</definedName>
    <definedName name="bvhggggggggggggggggggg" localSheetId="2">[10]!bvhggggggggggggggggggg</definedName>
    <definedName name="bvhggggggggggggggggggg">[9]!bvhggggggggggggggggggg</definedName>
    <definedName name="bvjhjjjjjjjjjjjjjjjjjjjjj" localSheetId="0">[9]!bvjhjjjjjjjjjjjjjjjjjjjjj</definedName>
    <definedName name="bvjhjjjjjjjjjjjjjjjjjjjjj" localSheetId="2">[10]!bvjhjjjjjjjjjjjjjjjjjjjjj</definedName>
    <definedName name="bvjhjjjjjjjjjjjjjjjjjjjjj">[9]!bvjhjjjjjjjjjjjjjjjjjjjjj</definedName>
    <definedName name="bvnvb" localSheetId="0">[9]!bvnvb</definedName>
    <definedName name="bvnvb" localSheetId="2">[10]!bvnvb</definedName>
    <definedName name="bvnvb">[9]!bvnvb</definedName>
    <definedName name="bvvb" localSheetId="0">[9]!bvvb</definedName>
    <definedName name="bvvb" localSheetId="2">[10]!bvvb</definedName>
    <definedName name="bvvb">[9]!bvvb</definedName>
    <definedName name="bvvmnbm" localSheetId="0">[9]!bvvmnbm</definedName>
    <definedName name="bvvmnbm" localSheetId="2">[10]!bvvmnbm</definedName>
    <definedName name="bvvmnbm">[9]!bvvmnbm</definedName>
    <definedName name="bvvvcxcv" localSheetId="0">[9]!bvvvcxcv</definedName>
    <definedName name="bvvvcxcv" localSheetId="2">[10]!bvvvcxcv</definedName>
    <definedName name="bvvvcxcv">[9]!bvvvcxcv</definedName>
    <definedName name="ccc" localSheetId="0">'[5]З.П. 2007'!#REF!</definedName>
    <definedName name="ccc" localSheetId="2">'[6]З.П. 2007'!#REF!</definedName>
    <definedName name="ccc" localSheetId="4">'[5]З.П. 2007'!#REF!</definedName>
    <definedName name="ccc">'[5]З.П. 2007'!#REF!</definedName>
    <definedName name="ccc_50" localSheetId="0">#REF!</definedName>
    <definedName name="ccc_50" localSheetId="4">#REF!</definedName>
    <definedName name="ccc_50">#REF!</definedName>
    <definedName name="ccffffffffffffffffffff" localSheetId="0">[9]!ccffffffffffffffffffff</definedName>
    <definedName name="ccffffffffffffffffffff" localSheetId="2">[10]!ccffffffffffffffffffff</definedName>
    <definedName name="ccffffffffffffffffffff">[9]!ccffffffffffffffffffff</definedName>
    <definedName name="cdsdddddddddddddddd" localSheetId="0">[9]!cdsdddddddddddddddd</definedName>
    <definedName name="cdsdddddddddddddddd" localSheetId="2">[10]!cdsdddddddddddddddd</definedName>
    <definedName name="cdsdddddddddddddddd">[9]!cdsdddddddddddddddd</definedName>
    <definedName name="cdsesssssssssssssssss" localSheetId="0">[9]!cdsesssssssssssssssss</definedName>
    <definedName name="cdsesssssssssssssssss" localSheetId="2">[10]!cdsesssssssssssssssss</definedName>
    <definedName name="cdsesssssssssssssssss">[9]!cdsesssssssssssssssss</definedName>
    <definedName name="Cena">'[2]1,3 новая'!$C$28:$C$193</definedName>
    <definedName name="cfddddddddddddd" localSheetId="0">[9]!cfddddddddddddd</definedName>
    <definedName name="cfddddddddddddd" localSheetId="2">[10]!cfddddddddddddd</definedName>
    <definedName name="cfddddddddddddd">[9]!cfddddddddddddd</definedName>
    <definedName name="cfdddddddddddddddddd" localSheetId="0">[9]!cfdddddddddddddddddd</definedName>
    <definedName name="cfdddddddddddddddddd" localSheetId="2">[10]!cfdddddddddddddddddd</definedName>
    <definedName name="cfdddddddddddddddddd">[9]!cfdddddddddddddddddd</definedName>
    <definedName name="cfgdffffffffffffff" localSheetId="0">[9]!cfgdffffffffffffff</definedName>
    <definedName name="cfgdffffffffffffff" localSheetId="2">[10]!cfgdffffffffffffff</definedName>
    <definedName name="cfgdffffffffffffff">[9]!cfgdffffffffffffff</definedName>
    <definedName name="cfghhhhhhhhhhhhhhhhh" localSheetId="0">[9]!cfghhhhhhhhhhhhhhhhh</definedName>
    <definedName name="cfghhhhhhhhhhhhhhhhh" localSheetId="2">[10]!cfghhhhhhhhhhhhhhhhh</definedName>
    <definedName name="cfghhhhhhhhhhhhhhhhh">[9]!cfghhhhhhhhhhhhhhhhh</definedName>
    <definedName name="CityTax">[1]Кумк!$P$12:$P$12</definedName>
    <definedName name="CmpName">[17]Main!$B$3</definedName>
    <definedName name="CmpName_14">[18]Main!$B$3</definedName>
    <definedName name="CmpName_15">[19]Main!$B$3</definedName>
    <definedName name="CmpName_16">[19]Main!$B$3</definedName>
    <definedName name="CmpName_23">[20]Main!$B$3</definedName>
    <definedName name="CmpName_28">[16]Tit!$B$3</definedName>
    <definedName name="CmpName_29">[16]Tit!$B$3</definedName>
    <definedName name="CoalQnt">[14]Лист!$B$12</definedName>
    <definedName name="COMP_LAST_COLUMN" localSheetId="0">#REF!</definedName>
    <definedName name="COMP_LAST_COLUMN" localSheetId="4">#REF!</definedName>
    <definedName name="COMP_LAST_COLUMN">#REF!</definedName>
    <definedName name="CompOilPrice">[1]Кумк!$K$12:$K$12</definedName>
    <definedName name="CompOt">#N/A</definedName>
    <definedName name="CompOt2" localSheetId="0">[9]!CompOt2</definedName>
    <definedName name="CompOt2" localSheetId="2">[10]!CompOt2</definedName>
    <definedName name="CompOt2">[9]!CompOt2</definedName>
    <definedName name="CompRas">#N/A</definedName>
    <definedName name="Contents">[21]Содержание!$A$3</definedName>
    <definedName name="csddddddddddddddd" localSheetId="0">[9]!csddddddddddddddd</definedName>
    <definedName name="csddddddddddddddd" localSheetId="2">[10]!csddddddddddddddd</definedName>
    <definedName name="csddddddddddddddd">[9]!csddddddddddddddd</definedName>
    <definedName name="CUR_I_Report" localSheetId="0">[22]Баланс!#REF!</definedName>
    <definedName name="CUR_I_Report" localSheetId="2">[22]Баланс!#REF!</definedName>
    <definedName name="CUR_I_Report" localSheetId="4">[22]Баланс!#REF!</definedName>
    <definedName name="CUR_I_Report">[22]Баланс!#REF!</definedName>
    <definedName name="CUR_Report" localSheetId="0">[22]Баланс!#REF!</definedName>
    <definedName name="CUR_Report" localSheetId="4">[22]Баланс!#REF!</definedName>
    <definedName name="CUR_Report">[22]Баланс!#REF!</definedName>
    <definedName name="CurMonth">[17]Main!$B$5</definedName>
    <definedName name="CurMonth_23">[20]Main!$B$5</definedName>
    <definedName name="cv" localSheetId="0">[9]!cv</definedName>
    <definedName name="cv" localSheetId="2">[10]!cv</definedName>
    <definedName name="cv">[9]!cv</definedName>
    <definedName name="cvb" localSheetId="0">[9]!cvb</definedName>
    <definedName name="cvb" localSheetId="2">[10]!cvb</definedName>
    <definedName name="cvb">[9]!cvb</definedName>
    <definedName name="cvbcvnb" localSheetId="0">[9]!cvbcvnb</definedName>
    <definedName name="cvbcvnb" localSheetId="2">[10]!cvbcvnb</definedName>
    <definedName name="cvbcvnb">[9]!cvbcvnb</definedName>
    <definedName name="cvbnnb" localSheetId="0">[9]!cvbnnb</definedName>
    <definedName name="cvbnnb" localSheetId="2">[10]!cvbnnb</definedName>
    <definedName name="cvbnnb">[9]!cvbnnb</definedName>
    <definedName name="cvbvvnbvnm" localSheetId="0">[9]!cvbvvnbvnm</definedName>
    <definedName name="cvbvvnbvnm" localSheetId="2">[10]!cvbvvnbvnm</definedName>
    <definedName name="cvbvvnbvnm">[9]!cvbvvnbvnm</definedName>
    <definedName name="cvdddddddddddddddd" localSheetId="0">[9]!cvdddddddddddddddd</definedName>
    <definedName name="cvdddddddddddddddd" localSheetId="2">[10]!cvdddddddddddddddd</definedName>
    <definedName name="cvdddddddddddddddd">[9]!cvdddddddddddddddd</definedName>
    <definedName name="cvvb" localSheetId="0">#REF!</definedName>
    <definedName name="cvvb" localSheetId="4">#REF!</definedName>
    <definedName name="cvvb">#REF!</definedName>
    <definedName name="cvxdsda" localSheetId="0">[9]!cvxdsda</definedName>
    <definedName name="cvxdsda" localSheetId="2">[10]!cvxdsda</definedName>
    <definedName name="cvxdsda">[9]!cvxdsda</definedName>
    <definedName name="cxcvvbnvnb" localSheetId="0">[9]!cxcvvbnvnb</definedName>
    <definedName name="cxcvvbnvnb" localSheetId="2">[10]!cxcvvbnvnb</definedName>
    <definedName name="cxcvvbnvnb">[9]!cxcvvbnvnb</definedName>
    <definedName name="cxdddddddddddddddddd" localSheetId="0">[9]!cxdddddddddddddddddd</definedName>
    <definedName name="cxdddddddddddddddddd" localSheetId="2">[10]!cxdddddddddddddddddd</definedName>
    <definedName name="cxdddddddddddddddddd">[9]!cxdddddddddddddddddd</definedName>
    <definedName name="cxdfsdssssssssssssss" localSheetId="0">[9]!cxdfsdssssssssssssss</definedName>
    <definedName name="cxdfsdssssssssssssss" localSheetId="2">[10]!cxdfsdssssssssssssss</definedName>
    <definedName name="cxdfsdssssssssssssss">[9]!cxdfsdssssssssssssss</definedName>
    <definedName name="cxdweeeeeeeeeeeeeeeeeee" localSheetId="0">[9]!cxdweeeeeeeeeeeeeeeeeee</definedName>
    <definedName name="cxdweeeeeeeeeeeeeeeeeee" localSheetId="2">[10]!cxdweeeeeeeeeeeeeeeeeee</definedName>
    <definedName name="cxdweeeeeeeeeeeeeeeeeee">[9]!cxdweeeeeeeeeeeeeeeeeee</definedName>
    <definedName name="cxvvvvvvvvvvvvvvvvvvv" localSheetId="0" hidden="1">{#N/A,#N/A,TRUE,"Лист1";#N/A,#N/A,TRUE,"Лист2";#N/A,#N/A,TRUE,"Лист3"}</definedName>
    <definedName name="cxvvvvvvvvvvvvvvvvvvv" localSheetId="2" hidden="1">{#N/A,#N/A,TRUE,"Лист1";#N/A,#N/A,TRUE,"Лист2";#N/A,#N/A,TRUE,"Лист3"}</definedName>
    <definedName name="cxvvvvvvvvvvvvvvvvvvv" localSheetId="4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cxxdddddddddddddddd" localSheetId="0">[9]!cxxdddddddddddddddd</definedName>
    <definedName name="cxxdddddddddddddddd" localSheetId="2">[10]!cxxdddddddddddddddd</definedName>
    <definedName name="cxxdddddddddddddddd">[9]!cxxdddddddddddddddd</definedName>
    <definedName name="dasd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4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e_From">'[1]ГК лохл'!$E$9</definedName>
    <definedName name="Date_To">'[1]ГК лохл'!$E$10</definedName>
    <definedName name="ddddssa" localSheetId="0">#REF!</definedName>
    <definedName name="ddddssa" localSheetId="4">#REF!</definedName>
    <definedName name="ddddssa">#REF!</definedName>
    <definedName name="DevCap">[1]Кумк!$E$12:$E$12</definedName>
    <definedName name="dfdfddddddddfddddddddddfd" localSheetId="0">[9]!dfdfddddddddfddddddddddfd</definedName>
    <definedName name="dfdfddddddddfddddddddddfd" localSheetId="2">[10]!dfdfddddddddfddddddddddfd</definedName>
    <definedName name="dfdfddddddddfddddddddddfd">[9]!dfdfddddddddfddddddddddfd</definedName>
    <definedName name="dfdfgggggggggggggggggg" localSheetId="0">[9]!dfdfgggggggggggggggggg</definedName>
    <definedName name="dfdfgggggggggggggggggg" localSheetId="2">[10]!dfdfgggggggggggggggggg</definedName>
    <definedName name="dfdfgggggggggggggggggg">[9]!dfdfgggggggggggggggggg</definedName>
    <definedName name="dfdfsssssssssssssssssss" localSheetId="0">[9]!dfdfsssssssssssssssssss</definedName>
    <definedName name="dfdfsssssssssssssssssss" localSheetId="2">[10]!dfdfsssssssssssssssssss</definedName>
    <definedName name="dfdfsssssssssssssssssss">[9]!dfdfsssssssssssssssssss</definedName>
    <definedName name="dfdghj" localSheetId="0">[9]!dfdghj</definedName>
    <definedName name="dfdghj" localSheetId="2">[10]!dfdghj</definedName>
    <definedName name="dfdghj">[9]!dfdghj</definedName>
    <definedName name="dffdghfh" localSheetId="0">[9]!dffdghfh</definedName>
    <definedName name="dffdghfh" localSheetId="2">[10]!dffdghfh</definedName>
    <definedName name="dffdghfh">[9]!dffdghfh</definedName>
    <definedName name="dfgdfgdghf" localSheetId="0">[9]!dfgdfgdghf</definedName>
    <definedName name="dfgdfgdghf" localSheetId="2">[10]!dfgdfgdghf</definedName>
    <definedName name="dfgdfgdghf">[9]!dfgdfgdghf</definedName>
    <definedName name="dfgfdgfjh" localSheetId="0">[9]!dfgfdgfjh</definedName>
    <definedName name="dfgfdgfjh" localSheetId="2">[10]!dfgfdgfjh</definedName>
    <definedName name="dfgfdgfjh">[9]!dfgfdgfjh</definedName>
    <definedName name="dfhghhjjkl" localSheetId="0">[9]!dfhghhjjkl</definedName>
    <definedName name="dfhghhjjkl" localSheetId="2">[10]!dfhghhjjkl</definedName>
    <definedName name="dfhghhjjkl">[9]!dfhghhjjkl</definedName>
    <definedName name="dfrgtt" localSheetId="0">[9]!dfrgtt</definedName>
    <definedName name="dfrgtt" localSheetId="2">[10]!dfrgtt</definedName>
    <definedName name="dfrgtt">[9]!dfrgtt</definedName>
    <definedName name="dfxffffffffffffffffff" localSheetId="0">[9]!dfxffffffffffffffffff</definedName>
    <definedName name="dfxffffffffffffffffff" localSheetId="2">[10]!dfxffffffffffffffffff</definedName>
    <definedName name="dfxffffffffffffffffff">[9]!dfxffffffffffffffffff</definedName>
    <definedName name="divid">[1]Колум!$E$14</definedName>
    <definedName name="Division">[1]Кумк!$G$5</definedName>
    <definedName name="DrillCap">[1]Кумк!$C$12:$C$12</definedName>
    <definedName name="dsdddddddddddddddddddd" localSheetId="0">[9]!dsdddddddddddddddddddd</definedName>
    <definedName name="dsdddddddddddddddddddd" localSheetId="2">[10]!dsdddddddddddddddddddd</definedName>
    <definedName name="dsdddddddddddddddddddd">[9]!dsdddddddddddddddddddd</definedName>
    <definedName name="dsffffffffffffffffffffffffff" localSheetId="0">[9]!dsffffffffffffffffffffffffff</definedName>
    <definedName name="dsffffffffffffffffffffffffff" localSheetId="2">[10]!dsffffffffffffffffffffffffff</definedName>
    <definedName name="dsffffffffffffffffffffffffff">[9]!dsffffffffffffffffffffffffff</definedName>
    <definedName name="dsfgdghjhg" localSheetId="0" hidden="1">{#N/A,#N/A,TRUE,"Лист1";#N/A,#N/A,TRUE,"Лист2";#N/A,#N/A,TRUE,"Лист3"}</definedName>
    <definedName name="dsfgdghjhg" localSheetId="2" hidden="1">{#N/A,#N/A,TRUE,"Лист1";#N/A,#N/A,TRUE,"Лист2";#N/A,#N/A,TRUE,"Лист3"}</definedName>
    <definedName name="dsfgdghjhg" localSheetId="4" hidden="1">{#N/A,#N/A,TRUE,"Лист1";#N/A,#N/A,TRUE,"Лист2";#N/A,#N/A,TRUE,"Лист3"}</definedName>
    <definedName name="dsfgdghjhg" hidden="1">{#N/A,#N/A,TRUE,"Лист1";#N/A,#N/A,TRUE,"Лист2";#N/A,#N/A,TRUE,"Лист3"}</definedName>
    <definedName name="DutyTax">[1]Кумк!$O$12:$O$12</definedName>
    <definedName name="dxsddddddddddddddd" localSheetId="0">[9]!dxsddddddddddddddd</definedName>
    <definedName name="dxsddddddddddddddd" localSheetId="2">[10]!dxsddddddddddddddd</definedName>
    <definedName name="dxsddddddddddddddd">[9]!dxsddddddddddddddd</definedName>
    <definedName name="e" localSheetId="0">[23]Main!$B$3</definedName>
    <definedName name="e" localSheetId="2">[24]Main!$B$3</definedName>
    <definedName name="e">[23]Main!$B$3</definedName>
    <definedName name="e_23">[25]Main!$B$3</definedName>
    <definedName name="e_28">[25]Main!$B$3</definedName>
    <definedName name="e_29">[25]Main!$B$3</definedName>
    <definedName name="edizm">[2]ИнвестицииСвод!$D$1:$D$30</definedName>
    <definedName name="ee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_50" localSheetId="0">#REF!</definedName>
    <definedName name="ee_50" localSheetId="4">#REF!</definedName>
    <definedName name="ee_50">#REF!</definedName>
    <definedName name="eee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_50" localSheetId="0">#REF!</definedName>
    <definedName name="eee_50" localSheetId="4">#REF!</definedName>
    <definedName name="eee_50">#REF!</definedName>
    <definedName name="eee_7" localSheetId="0">'[11]З_П_ 2007'!#REF!</definedName>
    <definedName name="eee_7" localSheetId="4">'[11]З_П_ 2007'!#REF!</definedName>
    <definedName name="eee_7">'[11]З_П_ 2007'!#REF!</definedName>
    <definedName name="Emp_No">#N/A</definedName>
    <definedName name="Enterprise">[1]Кумк!$G$4</definedName>
    <definedName name="errtrtruy" localSheetId="0">[9]!errtrtruy</definedName>
    <definedName name="errtrtruy" localSheetId="2">[10]!errtrtruy</definedName>
    <definedName name="errtrtruy">[9]!errtrtruy</definedName>
    <definedName name="errttuyiuy" localSheetId="0" hidden="1">{#N/A,#N/A,TRUE,"Лист1";#N/A,#N/A,TRUE,"Лист2";#N/A,#N/A,TRUE,"Лист3"}</definedName>
    <definedName name="errttuyiuy" localSheetId="2" hidden="1">{#N/A,#N/A,TRUE,"Лист1";#N/A,#N/A,TRUE,"Лист2";#N/A,#N/A,TRUE,"Лист3"}</definedName>
    <definedName name="errttuyiuy" localSheetId="4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localSheetId="2" hidden="1">{#N/A,#N/A,TRUE,"Лист1";#N/A,#N/A,TRUE,"Лист2";#N/A,#N/A,TRUE,"Лист3"}</definedName>
    <definedName name="errytyutiuyg" localSheetId="4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 localSheetId="0">[9]!ert</definedName>
    <definedName name="ert" localSheetId="2">[10]!ert</definedName>
    <definedName name="ert">[9]!ert</definedName>
    <definedName name="ertetyruy" localSheetId="0">[9]!ertetyruy</definedName>
    <definedName name="ertetyruy" localSheetId="2">[10]!ertetyruy</definedName>
    <definedName name="ertetyruy">[9]!ertetyruy</definedName>
    <definedName name="esdsfdfgh" localSheetId="0" hidden="1">{#N/A,#N/A,TRUE,"Лист1";#N/A,#N/A,TRUE,"Лист2";#N/A,#N/A,TRUE,"Лист3"}</definedName>
    <definedName name="esdsfdfgh" localSheetId="2" hidden="1">{#N/A,#N/A,TRUE,"Лист1";#N/A,#N/A,TRUE,"Лист2";#N/A,#N/A,TRUE,"Лист3"}</definedName>
    <definedName name="esdsfdfgh" localSheetId="4" hidden="1">{#N/A,#N/A,TRUE,"Лист1";#N/A,#N/A,TRUE,"Лист2";#N/A,#N/A,TRUE,"Лист3"}</definedName>
    <definedName name="esdsfdfgh" hidden="1">{#N/A,#N/A,TRUE,"Лист1";#N/A,#N/A,TRUE,"Лист2";#N/A,#N/A,TRUE,"Лист3"}</definedName>
    <definedName name="eswdfgf" localSheetId="0">[9]!eswdfgf</definedName>
    <definedName name="eswdfgf" localSheetId="2">[10]!eswdfgf</definedName>
    <definedName name="eswdfgf">[9]!eswdfgf</definedName>
    <definedName name="etrtyt" localSheetId="0">[9]!etrtyt</definedName>
    <definedName name="etrtyt" localSheetId="2">[10]!etrtyt</definedName>
    <definedName name="etrtyt">[9]!etrtyt</definedName>
    <definedName name="etrytru" localSheetId="0" hidden="1">{#N/A,#N/A,TRUE,"Лист1";#N/A,#N/A,TRUE,"Лист2";#N/A,#N/A,TRUE,"Лист3"}</definedName>
    <definedName name="etrytru" localSheetId="2" hidden="1">{#N/A,#N/A,TRUE,"Лист1";#N/A,#N/A,TRUE,"Лист2";#N/A,#N/A,TRUE,"Лист3"}</definedName>
    <definedName name="etrytru" localSheetId="4" hidden="1">{#N/A,#N/A,TRUE,"Лист1";#N/A,#N/A,TRUE,"Лист2";#N/A,#N/A,TRUE,"Лист3"}</definedName>
    <definedName name="etrytru" hidden="1">{#N/A,#N/A,TRUE,"Лист1";#N/A,#N/A,TRUE,"Лист2";#N/A,#N/A,TRUE,"Лист3"}</definedName>
    <definedName name="EUR">'[2]1,3 новая'!$F$6</definedName>
    <definedName name="ew" localSheetId="0">[9]!ew</definedName>
    <definedName name="ew" localSheetId="2">[10]!ew</definedName>
    <definedName name="ew">[9]!ew</definedName>
    <definedName name="ewesds" localSheetId="0">[9]!ewesds</definedName>
    <definedName name="ewesds" localSheetId="2">[10]!ewesds</definedName>
    <definedName name="ewesds">[9]!ewesds</definedName>
    <definedName name="ewrtertuyt" localSheetId="0" hidden="1">{#N/A,#N/A,TRUE,"Лист1";#N/A,#N/A,TRUE,"Лист2";#N/A,#N/A,TRUE,"Лист3"}</definedName>
    <definedName name="ewrtertuyt" localSheetId="2" hidden="1">{#N/A,#N/A,TRUE,"Лист1";#N/A,#N/A,TRUE,"Лист2";#N/A,#N/A,TRUE,"Лист3"}</definedName>
    <definedName name="ewrtertuyt" localSheetId="4" hidden="1">{#N/A,#N/A,TRUE,"Лист1";#N/A,#N/A,TRUE,"Лист2";#N/A,#N/A,TRUE,"Лист3"}</definedName>
    <definedName name="ewrtertuyt" hidden="1">{#N/A,#N/A,TRUE,"Лист1";#N/A,#N/A,TRUE,"Лист2";#N/A,#N/A,TRUE,"Лист3"}</definedName>
    <definedName name="ewsddddddddddddddddd" localSheetId="0">[9]!ewsddddddddddddddddd</definedName>
    <definedName name="ewsddddddddddddddddd" localSheetId="2">[10]!ewsddddddddddddddddd</definedName>
    <definedName name="ewsddddddddddddddddd">[9]!ewsddddddddddddddddd</definedName>
    <definedName name="Excel_BuiltIn_Criteria">'[2]1_3 новая'!$E$28:$M$194</definedName>
    <definedName name="Excel_BuiltIn_Database" localSheetId="0">[2]PD_5_1!#REF!</definedName>
    <definedName name="Excel_BuiltIn_Database" localSheetId="2">[2]PD_5_1!#REF!</definedName>
    <definedName name="Excel_BuiltIn_Database" localSheetId="4">[2]PD_5_1!#REF!</definedName>
    <definedName name="Excel_BuiltIn_Database">[2]PD_5_1!#REF!</definedName>
    <definedName name="ExcTax">[1]Кумк!$M$12:$M$12</definedName>
    <definedName name="f" localSheetId="0">'[2]1_3 новая'!#REF!</definedName>
    <definedName name="f" localSheetId="2">'[2]1_3 новая'!#REF!</definedName>
    <definedName name="f" localSheetId="4">'[2]1_3 новая'!#REF!</definedName>
    <definedName name="f">'[2]1_3 новая'!#REF!</definedName>
    <definedName name="FacilCap">[1]Кумк!$D$12:$D$12</definedName>
    <definedName name="fbgffnjfgg" localSheetId="0">[9]!fbgffnjfgg</definedName>
    <definedName name="fbgffnjfgg" localSheetId="2">[10]!fbgffnjfgg</definedName>
    <definedName name="fbgffnjfgg">[9]!fbgffnjfgg</definedName>
    <definedName name="fddddddddddddddd" localSheetId="0">[9]!fddddddddddddddd</definedName>
    <definedName name="fddddddddddddddd" localSheetId="2">[10]!fddddddddddddddd</definedName>
    <definedName name="fddddddddddddddd">[9]!fddddddddddddddd</definedName>
    <definedName name="fdfccgh" localSheetId="0" hidden="1">{#N/A,#N/A,TRUE,"Лист1";#N/A,#N/A,TRUE,"Лист2";#N/A,#N/A,TRUE,"Лист3"}</definedName>
    <definedName name="fdfccgh" localSheetId="2" hidden="1">{#N/A,#N/A,TRUE,"Лист1";#N/A,#N/A,TRUE,"Лист2";#N/A,#N/A,TRUE,"Лист3"}</definedName>
    <definedName name="fdfccgh" localSheetId="4" hidden="1">{#N/A,#N/A,TRUE,"Лист1";#N/A,#N/A,TRUE,"Лист2";#N/A,#N/A,TRUE,"Лист3"}</definedName>
    <definedName name="fdfccgh" hidden="1">{#N/A,#N/A,TRUE,"Лист1";#N/A,#N/A,TRUE,"Лист2";#N/A,#N/A,TRUE,"Лист3"}</definedName>
    <definedName name="fdfg" localSheetId="0">[9]!fdfg</definedName>
    <definedName name="fdfg" localSheetId="2">[10]!fdfg</definedName>
    <definedName name="fdfg">[9]!fdfg</definedName>
    <definedName name="fdfgdjgfh" localSheetId="0">[9]!fdfgdjgfh</definedName>
    <definedName name="fdfgdjgfh" localSheetId="2">[10]!fdfgdjgfh</definedName>
    <definedName name="fdfgdjgfh">[9]!fdfgdjgfh</definedName>
    <definedName name="fdfggghgjh" localSheetId="0" hidden="1">{#N/A,#N/A,TRUE,"Лист1";#N/A,#N/A,TRUE,"Лист2";#N/A,#N/A,TRUE,"Лист3"}</definedName>
    <definedName name="fdfggghgjh" localSheetId="2" hidden="1">{#N/A,#N/A,TRUE,"Лист1";#N/A,#N/A,TRUE,"Лист2";#N/A,#N/A,TRUE,"Лист3"}</definedName>
    <definedName name="fdfggghgjh" localSheetId="4" hidden="1">{#N/A,#N/A,TRUE,"Лист1";#N/A,#N/A,TRUE,"Лист2";#N/A,#N/A,TRUE,"Лист3"}</definedName>
    <definedName name="fdfggghgjh" hidden="1">{#N/A,#N/A,TRUE,"Лист1";#N/A,#N/A,TRUE,"Лист2";#N/A,#N/A,TRUE,"Лист3"}</definedName>
    <definedName name="fdfsdsssssssssssssssssssss" localSheetId="0">[9]!fdfsdsssssssssssssssssssss</definedName>
    <definedName name="fdfsdsssssssssssssssssssss" localSheetId="2">[10]!fdfsdsssssssssssssssssssss</definedName>
    <definedName name="fdfsdsssssssssssssssssssss">[9]!fdfsdsssssssssssssssssssss</definedName>
    <definedName name="fdfvcvvv" localSheetId="0">[9]!fdfvcvvv</definedName>
    <definedName name="fdfvcvvv" localSheetId="2">[10]!fdfvcvvv</definedName>
    <definedName name="fdfvcvvv">[9]!fdfvcvvv</definedName>
    <definedName name="fdghfghfj" localSheetId="0">[9]!fdghfghfj</definedName>
    <definedName name="fdghfghfj" localSheetId="2">[10]!fdghfghfj</definedName>
    <definedName name="fdghfghfj">[9]!fdghfghfj</definedName>
    <definedName name="fdgrfgdgggggggggggggg" localSheetId="0">[9]!fdgrfgdgggggggggggggg</definedName>
    <definedName name="fdgrfgdgggggggggggggg" localSheetId="2">[10]!fdgrfgdgggggggggggggg</definedName>
    <definedName name="fdgrfgdgggggggggggggg">[9]!fdgrfgdgggggggggggggg</definedName>
    <definedName name="fdrttttggggggggggg" localSheetId="0">[9]!fdrttttggggggggggg</definedName>
    <definedName name="fdrttttggggggggggg" localSheetId="2">[10]!fdrttttggggggggggg</definedName>
    <definedName name="fdrttttggggggggggg">[9]!fdrttttggggggggggg</definedName>
    <definedName name="fef" localSheetId="0">'[5]З.П. 2007'!#REF!</definedName>
    <definedName name="fef" localSheetId="2">'[6]З.П. 2007'!#REF!</definedName>
    <definedName name="fef" localSheetId="4">'[5]З.П. 2007'!#REF!</definedName>
    <definedName name="fef">'[5]З.П. 2007'!#REF!</definedName>
    <definedName name="fef_50" localSheetId="0">#REF!</definedName>
    <definedName name="fef_50" localSheetId="4">#REF!</definedName>
    <definedName name="fef_50">#REF!</definedName>
    <definedName name="fefe" localSheetId="0">#REF!</definedName>
    <definedName name="fefe" localSheetId="4">#REF!</definedName>
    <definedName name="fefe">#REF!</definedName>
    <definedName name="ffg">[26]ОСдо20!$C$20</definedName>
    <definedName name="fg" localSheetId="0">[9]!fg</definedName>
    <definedName name="fg" localSheetId="2">[10]!fg</definedName>
    <definedName name="fg">[9]!fg</definedName>
    <definedName name="fgfgf" localSheetId="0">[9]!fgfgf</definedName>
    <definedName name="fgfgf" localSheetId="2">[10]!fgfgf</definedName>
    <definedName name="fgfgf">[9]!fgfgf</definedName>
    <definedName name="fgfgffffff" localSheetId="0">[9]!fgfgffffff</definedName>
    <definedName name="fgfgffffff" localSheetId="2">[10]!fgfgffffff</definedName>
    <definedName name="fgfgffffff">[9]!fgfgffffff</definedName>
    <definedName name="fgfhghhhhhhhhhhh" localSheetId="0">[9]!fgfhghhhhhhhhhhh</definedName>
    <definedName name="fgfhghhhhhhhhhhh" localSheetId="2">[10]!fgfhghhhhhhhhhhh</definedName>
    <definedName name="fgfhghhhhhhhhhhh">[9]!fgfhghhhhhhhhhhh</definedName>
    <definedName name="fgghfhghj" localSheetId="0" hidden="1">{#N/A,#N/A,TRUE,"Лист1";#N/A,#N/A,TRUE,"Лист2";#N/A,#N/A,TRUE,"Лист3"}</definedName>
    <definedName name="fgghfhghj" localSheetId="2" hidden="1">{#N/A,#N/A,TRUE,"Лист1";#N/A,#N/A,TRUE,"Лист2";#N/A,#N/A,TRUE,"Лист3"}</definedName>
    <definedName name="fgghfhghj" localSheetId="4" hidden="1">{#N/A,#N/A,TRUE,"Лист1";#N/A,#N/A,TRUE,"Лист2";#N/A,#N/A,TRUE,"Лист3"}</definedName>
    <definedName name="fgghfhghj" hidden="1">{#N/A,#N/A,TRUE,"Лист1";#N/A,#N/A,TRUE,"Лист2";#N/A,#N/A,TRUE,"Лист3"}</definedName>
    <definedName name="fggjhgjk" localSheetId="0">[9]!fggjhgjk</definedName>
    <definedName name="fggjhgjk" localSheetId="2">[10]!fggjhgjk</definedName>
    <definedName name="fggjhgjk">[9]!fggjhgjk</definedName>
    <definedName name="fghgfh" localSheetId="0">[9]!fghgfh</definedName>
    <definedName name="fghgfh" localSheetId="2">[10]!fghgfh</definedName>
    <definedName name="fghgfh">[9]!fghgfh</definedName>
    <definedName name="fghghjk" localSheetId="0" hidden="1">{#N/A,#N/A,TRUE,"Лист1";#N/A,#N/A,TRUE,"Лист2";#N/A,#N/A,TRUE,"Лист3"}</definedName>
    <definedName name="fghghjk" localSheetId="2" hidden="1">{#N/A,#N/A,TRUE,"Лист1";#N/A,#N/A,TRUE,"Лист2";#N/A,#N/A,TRUE,"Лист3"}</definedName>
    <definedName name="fghghjk" localSheetId="4" hidden="1">{#N/A,#N/A,TRUE,"Лист1";#N/A,#N/A,TRUE,"Лист2";#N/A,#N/A,TRUE,"Лист3"}</definedName>
    <definedName name="fghghjk" hidden="1">{#N/A,#N/A,TRUE,"Лист1";#N/A,#N/A,TRUE,"Лист2";#N/A,#N/A,TRUE,"Лист3"}</definedName>
    <definedName name="fghk" localSheetId="0">[9]!fghk</definedName>
    <definedName name="fghk" localSheetId="2">[10]!fghk</definedName>
    <definedName name="fghk">[9]!fghk</definedName>
    <definedName name="fgjhfhgj" localSheetId="0">[9]!fgjhfhgj</definedName>
    <definedName name="fgjhfhgj" localSheetId="2">[10]!fgjhfhgj</definedName>
    <definedName name="fgjhfhgj">[9]!fgjhfhgj</definedName>
    <definedName name="fhghgjh" localSheetId="0" hidden="1">{#N/A,#N/A,TRUE,"Лист1";#N/A,#N/A,TRUE,"Лист2";#N/A,#N/A,TRUE,"Лист3"}</definedName>
    <definedName name="fhghgjh" localSheetId="2" hidden="1">{#N/A,#N/A,TRUE,"Лист1";#N/A,#N/A,TRUE,"Лист2";#N/A,#N/A,TRUE,"Лист3"}</definedName>
    <definedName name="fhghgjh" localSheetId="4" hidden="1">{#N/A,#N/A,TRUE,"Лист1";#N/A,#N/A,TRUE,"Лист2";#N/A,#N/A,TRUE,"Лист3"}</definedName>
    <definedName name="fhghgjh" hidden="1">{#N/A,#N/A,TRUE,"Лист1";#N/A,#N/A,TRUE,"Лист2";#N/A,#N/A,TRUE,"Лист3"}</definedName>
    <definedName name="fhgjh" localSheetId="0">[9]!fhgjh</definedName>
    <definedName name="fhgjh" localSheetId="2">[10]!fhgjh</definedName>
    <definedName name="fhgjh">[9]!fhgjh</definedName>
    <definedName name="Fider" localSheetId="0">#REF!</definedName>
    <definedName name="Fider" localSheetId="4">#REF!</definedName>
    <definedName name="Fider">#REF!</definedName>
    <definedName name="Field">[1]Кумк!$G$6</definedName>
    <definedName name="Field_Eng">'[1]ГК лохл'!$A$9:$IV$9</definedName>
    <definedName name="Field_Rus">'[1]ГК лохл'!$A$10:$IV$10</definedName>
    <definedName name="Filename">'[1]ГК лохл'!$C$12</definedName>
    <definedName name="Finish">[1]Колум!$C$6</definedName>
    <definedName name="FixOp">[1]Кумк!$I$12:$I$12</definedName>
    <definedName name="FixTarifList">[14]Лист!$A$410</definedName>
    <definedName name="FixWOp">[1]Кумк!$H$12:$H$12</definedName>
    <definedName name="forma">[2]ИнвестицииСвод!$E$1:$E$30</definedName>
    <definedName name="fsderswerwer" localSheetId="0">[9]!fsderswerwer</definedName>
    <definedName name="fsderswerwer" localSheetId="2">[10]!fsderswerwer</definedName>
    <definedName name="fsderswerwer">[9]!fsderswerwer</definedName>
    <definedName name="ftfhtfhgft" localSheetId="0">[9]!ftfhtfhgft</definedName>
    <definedName name="ftfhtfhgft" localSheetId="2">[10]!ftfhtfhgft</definedName>
    <definedName name="ftfhtfhgft">[9]!ftfhtfhgft</definedName>
    <definedName name="FuelQnt">[14]Лист!$B$17</definedName>
    <definedName name="FYear">[17]Main!$B$4</definedName>
    <definedName name="FYear_23">[20]Main!$B$4</definedName>
    <definedName name="FYear_28">[16]Tit!$B$4</definedName>
    <definedName name="FYear_29">[16]Tit!$B$4</definedName>
    <definedName name="g" localSheetId="0">[9]!g</definedName>
    <definedName name="g" localSheetId="2">[10]!g</definedName>
    <definedName name="g">[9]!g</definedName>
    <definedName name="gdgfgghj" localSheetId="0">[9]!gdgfgghj</definedName>
    <definedName name="gdgfgghj" localSheetId="2">[10]!gdgfgghj</definedName>
    <definedName name="gdgfgghj">[9]!gdgfgghj</definedName>
    <definedName name="GESList">[14]Лист!$A$30</definedName>
    <definedName name="GESQnt">[14]Параметры!$B$6</definedName>
    <definedName name="GetSANDValue">[2]!GetSANDValue</definedName>
    <definedName name="GetVal">[2]!GetVal</definedName>
    <definedName name="gffffffffffffff" localSheetId="0" hidden="1">{#N/A,#N/A,TRUE,"Лист1";#N/A,#N/A,TRUE,"Лист2";#N/A,#N/A,TRUE,"Лист3"}</definedName>
    <definedName name="gffffffffffffff" localSheetId="2" hidden="1">{#N/A,#N/A,TRUE,"Лист1";#N/A,#N/A,TRUE,"Лист2";#N/A,#N/A,TRUE,"Лист3"}</definedName>
    <definedName name="gffffffffffffff" localSheetId="4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ddddddddddd" localSheetId="0">[9]!gfgfddddddddddd</definedName>
    <definedName name="gfgfddddddddddd" localSheetId="2">[10]!gfgfddddddddddd</definedName>
    <definedName name="gfgfddddddddddd">[9]!gfgfddddddddddd</definedName>
    <definedName name="gfgffdssssssssssssss" localSheetId="0" hidden="1">{#N/A,#N/A,TRUE,"Лист1";#N/A,#N/A,TRUE,"Лист2";#N/A,#N/A,TRUE,"Лист3"}</definedName>
    <definedName name="gfgffdssssssssssssss" localSheetId="2" hidden="1">{#N/A,#N/A,TRUE,"Лист1";#N/A,#N/A,TRUE,"Лист2";#N/A,#N/A,TRUE,"Лист3"}</definedName>
    <definedName name="gfgffdssssssssssssss" localSheetId="4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ffgh" localSheetId="0">[9]!gfgfffgh</definedName>
    <definedName name="gfgfffgh" localSheetId="2">[10]!gfgfffgh</definedName>
    <definedName name="gfgfffgh">[9]!gfgfffgh</definedName>
    <definedName name="gfgfgfcccccccccccccccccccccc" localSheetId="0">[9]!gfgfgfcccccccccccccccccccccc</definedName>
    <definedName name="gfgfgfcccccccccccccccccccccc" localSheetId="2">[10]!gfgfgfcccccccccccccccccccccc</definedName>
    <definedName name="gfgfgfcccccccccccccccccccccc">[9]!gfgfgfcccccccccccccccccccccc</definedName>
    <definedName name="gfgfgffffffffffffff" localSheetId="0">[9]!gfgfgffffffffffffff</definedName>
    <definedName name="gfgfgffffffffffffff" localSheetId="2">[10]!gfgfgffffffffffffff</definedName>
    <definedName name="gfgfgffffffffffffff">[9]!gfgfgffffffffffffff</definedName>
    <definedName name="gfgfgfffffffffffffff" localSheetId="0">[9]!gfgfgfffffffffffffff</definedName>
    <definedName name="gfgfgfffffffffffffff" localSheetId="2">[10]!gfgfgfffffffffffffff</definedName>
    <definedName name="gfgfgfffffffffffffff">[9]!gfgfgfffffffffffffff</definedName>
    <definedName name="gfgfgfh" localSheetId="0">[9]!gfgfgfh</definedName>
    <definedName name="gfgfgfh" localSheetId="2">[10]!gfgfgfh</definedName>
    <definedName name="gfgfgfh">[9]!gfgfgfh</definedName>
    <definedName name="gfgfhgfhhhhhhhhhhhhhhhhh" localSheetId="0" hidden="1">{#N/A,#N/A,TRUE,"Лист1";#N/A,#N/A,TRUE,"Лист2";#N/A,#N/A,TRUE,"Лист3"}</definedName>
    <definedName name="gfgfhgfhhhhhhhhhhhhhhhhh" localSheetId="2" hidden="1">{#N/A,#N/A,TRUE,"Лист1";#N/A,#N/A,TRUE,"Лист2";#N/A,#N/A,TRUE,"Лист3"}</definedName>
    <definedName name="gfgfhgfhhhhhhhhhhhhhhhhh" localSheetId="4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fhggggggggggggggg" localSheetId="0">[9]!gfhggggggggggggggg</definedName>
    <definedName name="gfhggggggggggggggg" localSheetId="2">[10]!gfhggggggggggggggg</definedName>
    <definedName name="gfhggggggggggggggg">[9]!gfhggggggggggggggg</definedName>
    <definedName name="gfhghgjk" localSheetId="0">[9]!gfhghgjk</definedName>
    <definedName name="gfhghgjk" localSheetId="2">[10]!gfhghgjk</definedName>
    <definedName name="gfhghgjk">[9]!gfhghgjk</definedName>
    <definedName name="gfhgjh" localSheetId="0">[9]!gfhgjh</definedName>
    <definedName name="gfhgjh" localSheetId="2">[10]!gfhgjh</definedName>
    <definedName name="gfhgjh">[9]!gfhgjh</definedName>
    <definedName name="ggfffffffffffff" localSheetId="0">[9]!ggfffffffffffff</definedName>
    <definedName name="ggfffffffffffff" localSheetId="2">[10]!ggfffffffffffff</definedName>
    <definedName name="ggfffffffffffff">[9]!ggfffffffffffff</definedName>
    <definedName name="ggg" localSheetId="0">#REF!</definedName>
    <definedName name="ggg" localSheetId="4">#REF!</definedName>
    <definedName name="ggg">#REF!</definedName>
    <definedName name="gggggggggggg" localSheetId="0" hidden="1">{#N/A,#N/A,TRUE,"Лист1";#N/A,#N/A,TRUE,"Лист2";#N/A,#N/A,TRUE,"Лист3"}</definedName>
    <definedName name="gggggggggggg" localSheetId="2" hidden="1">{#N/A,#N/A,TRUE,"Лист1";#N/A,#N/A,TRUE,"Лист2";#N/A,#N/A,TRUE,"Лист3"}</definedName>
    <definedName name="gggggggggggg" localSheetId="4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localSheetId="2" hidden="1">{#N/A,#N/A,TRUE,"Лист1";#N/A,#N/A,TRUE,"Лист2";#N/A,#N/A,TRUE,"Лист3"}</definedName>
    <definedName name="ggggggggggggggggg" localSheetId="4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 localSheetId="0">[9]!gggggggggggggggggg</definedName>
    <definedName name="gggggggggggggggggg" localSheetId="2">[10]!gggggggggggggggggg</definedName>
    <definedName name="gggggggggggggggggg">[9]!gggggggggggggggggg</definedName>
    <definedName name="gghggggggggggg" localSheetId="0">[9]!gghggggggggggg</definedName>
    <definedName name="gghggggggggggg" localSheetId="2">[10]!gghggggggggggg</definedName>
    <definedName name="gghggggggggggg">[9]!gghggggggggggg</definedName>
    <definedName name="gh" localSheetId="0">[9]!gh</definedName>
    <definedName name="gh" localSheetId="2">[10]!gh</definedName>
    <definedName name="gh">[9]!gh</definedName>
    <definedName name="ghfffffffffffffff" localSheetId="0">[9]!ghfffffffffffffff</definedName>
    <definedName name="ghfffffffffffffff" localSheetId="2">[10]!ghfffffffffffffff</definedName>
    <definedName name="ghfffffffffffffff">[9]!ghfffffffffffffff</definedName>
    <definedName name="ghfhfh" localSheetId="0">[9]!ghfhfh</definedName>
    <definedName name="ghfhfh" localSheetId="2">[10]!ghfhfh</definedName>
    <definedName name="ghfhfh">[9]!ghfhfh</definedName>
    <definedName name="ghghf" localSheetId="0">[9]!ghghf</definedName>
    <definedName name="ghghf" localSheetId="2">[10]!ghghf</definedName>
    <definedName name="ghghf">[9]!ghghf</definedName>
    <definedName name="ghghgy" localSheetId="0" hidden="1">{#N/A,#N/A,TRUE,"Лист1";#N/A,#N/A,TRUE,"Лист2";#N/A,#N/A,TRUE,"Лист3"}</definedName>
    <definedName name="ghghgy" localSheetId="2" hidden="1">{#N/A,#N/A,TRUE,"Лист1";#N/A,#N/A,TRUE,"Лист2";#N/A,#N/A,TRUE,"Лист3"}</definedName>
    <definedName name="ghghgy" localSheetId="4" hidden="1">{#N/A,#N/A,TRUE,"Лист1";#N/A,#N/A,TRUE,"Лист2";#N/A,#N/A,TRUE,"Лист3"}</definedName>
    <definedName name="ghghgy" hidden="1">{#N/A,#N/A,TRUE,"Лист1";#N/A,#N/A,TRUE,"Лист2";#N/A,#N/A,TRUE,"Лист3"}</definedName>
    <definedName name="ghgjgk" localSheetId="0">[9]!ghgjgk</definedName>
    <definedName name="ghgjgk" localSheetId="2">[10]!ghgjgk</definedName>
    <definedName name="ghgjgk">[9]!ghgjgk</definedName>
    <definedName name="ghgjjjjjjjjjjjjjjjjjjjjjjjj" localSheetId="0">[9]!ghgjjjjjjjjjjjjjjjjjjjjjjjj</definedName>
    <definedName name="ghgjjjjjjjjjjjjjjjjjjjjjjjj" localSheetId="2">[10]!ghgjjjjjjjjjjjjjjjjjjjjjjjj</definedName>
    <definedName name="ghgjjjjjjjjjjjjjjjjjjjjjjjj">[9]!ghgjjjjjjjjjjjjjjjjjjjjjjjj</definedName>
    <definedName name="ghhhjgh" localSheetId="0">[9]!ghhhjgh</definedName>
    <definedName name="ghhhjgh" localSheetId="2">[10]!ghhhjgh</definedName>
    <definedName name="ghhhjgh">[9]!ghhhjgh</definedName>
    <definedName name="ghhjgygft" localSheetId="0">[9]!ghhjgygft</definedName>
    <definedName name="ghhjgygft" localSheetId="2">[10]!ghhjgygft</definedName>
    <definedName name="ghhjgygft">[9]!ghhjgygft</definedName>
    <definedName name="ghhktyi" localSheetId="0">[9]!ghhktyi</definedName>
    <definedName name="ghhktyi" localSheetId="2">[10]!ghhktyi</definedName>
    <definedName name="ghhktyi">[9]!ghhktyi</definedName>
    <definedName name="ghjghkjkkjl" localSheetId="0">[9]!ghjghkjkkjl</definedName>
    <definedName name="ghjghkjkkjl" localSheetId="2">[10]!ghjghkjkkjl</definedName>
    <definedName name="ghjghkjkkjl">[9]!ghjghkjkkjl</definedName>
    <definedName name="ghjhfghdrgd" localSheetId="0">[9]!ghjhfghdrgd</definedName>
    <definedName name="ghjhfghdrgd" localSheetId="2">[10]!ghjhfghdrgd</definedName>
    <definedName name="ghjhfghdrgd">[9]!ghjhfghdrgd</definedName>
    <definedName name="gngn" localSheetId="0">#REF!</definedName>
    <definedName name="gngn" localSheetId="4">#REF!</definedName>
    <definedName name="gngn">#REF!</definedName>
    <definedName name="Grand_Total">#N/A</definedName>
    <definedName name="GrCOS" localSheetId="0">[17]Main!#REF!</definedName>
    <definedName name="GrCOS" localSheetId="2">[17]Main!#REF!</definedName>
    <definedName name="GrCOS" localSheetId="4">[17]Main!#REF!</definedName>
    <definedName name="GrCOS">[17]Main!#REF!</definedName>
    <definedName name="GrCOS_29">[16]Tit!$B$10</definedName>
    <definedName name="grdtrgcfg" localSheetId="0" hidden="1">{#N/A,#N/A,TRUE,"Лист1";#N/A,#N/A,TRUE,"Лист2";#N/A,#N/A,TRUE,"Лист3"}</definedName>
    <definedName name="grdtrgcfg" localSheetId="2" hidden="1">{#N/A,#N/A,TRUE,"Лист1";#N/A,#N/A,TRUE,"Лист2";#N/A,#N/A,TRUE,"Лист3"}</definedName>
    <definedName name="grdtrgcfg" localSheetId="4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 localSheetId="0">[9]!grety5e</definedName>
    <definedName name="grety5e" localSheetId="2">[10]!grety5e</definedName>
    <definedName name="grety5e">[9]!grety5e</definedName>
    <definedName name="grg" localSheetId="0">#REF!</definedName>
    <definedName name="grg" localSheetId="4">#REF!</definedName>
    <definedName name="grg">#REF!</definedName>
    <definedName name="GrGA" localSheetId="0">[17]Main!#REF!</definedName>
    <definedName name="GrGA" localSheetId="2">[17]Main!#REF!</definedName>
    <definedName name="GrGA" localSheetId="4">[17]Main!#REF!</definedName>
    <definedName name="GrGA">[17]Main!#REF!</definedName>
    <definedName name="GrGA_29">[16]Tit!$B$12</definedName>
    <definedName name="GrSales" localSheetId="0">[17]Main!#REF!</definedName>
    <definedName name="GrSales" localSheetId="2">[17]Main!#REF!</definedName>
    <definedName name="GrSales" localSheetId="4">[17]Main!#REF!</definedName>
    <definedName name="GrSales">[17]Main!#REF!</definedName>
    <definedName name="GrSales_29">[16]Tit!$B$8</definedName>
    <definedName name="h" localSheetId="0">[9]!h</definedName>
    <definedName name="h" localSheetId="2">[10]!h</definedName>
    <definedName name="h">[9]!h</definedName>
    <definedName name="H?Address">[21]Заголовок!$B$7:$G$7</definedName>
    <definedName name="H?Description">[21]Заголовок!$A$4</definedName>
    <definedName name="H?EntityName">[21]Заголовок!$B$6:$G$6</definedName>
    <definedName name="H?Name">[21]Заголовок!$G$1</definedName>
    <definedName name="H?OKATO">[21]Заголовок!$D$12</definedName>
    <definedName name="H?OKFS">[21]Заголовок!$G$12</definedName>
    <definedName name="H?OKOGU">[21]Заголовок!$E$12</definedName>
    <definedName name="H?OKONX">[21]Заголовок!$C$12</definedName>
    <definedName name="H?OKOPF">[21]Заголовок!$F$12</definedName>
    <definedName name="H?OKPO">[21]Заголовок!$A$12</definedName>
    <definedName name="H?OKVD">[21]Заголовок!$B$12</definedName>
    <definedName name="H?Period">[21]Заголовок!$B$14</definedName>
    <definedName name="H?Table">[21]Заголовок!$A$4:$G$15</definedName>
    <definedName name="H?Title">[21]Заголовок!$A$2</definedName>
    <definedName name="Helper_ТЭС_Котельные" localSheetId="2">[27]Справочники!$A$2:$A$4,[27]Справочники!$A$16:$A$18</definedName>
    <definedName name="Helper_ТЭС_Котельные">'[28]с 10 03 2020'!$A$2:$A$4,'[28]с 10 03 2020'!$A$16:$A$18</definedName>
    <definedName name="hfte" localSheetId="0">[9]!hfte</definedName>
    <definedName name="hfte" localSheetId="2">[10]!hfte</definedName>
    <definedName name="hfte">[9]!hfte</definedName>
    <definedName name="hgffgddfd" localSheetId="0" hidden="1">{#N/A,#N/A,TRUE,"Лист1";#N/A,#N/A,TRUE,"Лист2";#N/A,#N/A,TRUE,"Лист3"}</definedName>
    <definedName name="hgffgddfd" localSheetId="2" hidden="1">{#N/A,#N/A,TRUE,"Лист1";#N/A,#N/A,TRUE,"Лист2";#N/A,#N/A,TRUE,"Лист3"}</definedName>
    <definedName name="hgffgddfd" localSheetId="4" hidden="1">{#N/A,#N/A,TRUE,"Лист1";#N/A,#N/A,TRUE,"Лист2";#N/A,#N/A,TRUE,"Лист3"}</definedName>
    <definedName name="hgffgddfd" hidden="1">{#N/A,#N/A,TRUE,"Лист1";#N/A,#N/A,TRUE,"Лист2";#N/A,#N/A,TRUE,"Лист3"}</definedName>
    <definedName name="hgfgddddddddddddd" localSheetId="0">[9]!hgfgddddddddddddd</definedName>
    <definedName name="hgfgddddddddddddd" localSheetId="2">[10]!hgfgddddddddddddd</definedName>
    <definedName name="hgfgddddddddddddd">[9]!hgfgddddddddddddd</definedName>
    <definedName name="hgfty" localSheetId="0">[9]!hgfty</definedName>
    <definedName name="hgfty" localSheetId="2">[10]!hgfty</definedName>
    <definedName name="hgfty">[9]!hgfty</definedName>
    <definedName name="hgfvhgffdgfdsdass" localSheetId="0">[9]!hgfvhgffdgfdsdass</definedName>
    <definedName name="hgfvhgffdgfdsdass" localSheetId="2">[10]!hgfvhgffdgfdsdass</definedName>
    <definedName name="hgfvhgffdgfdsdass">[9]!hgfvhgffdgfdsdass</definedName>
    <definedName name="hgg" localSheetId="0">#REF!</definedName>
    <definedName name="hgg" localSheetId="4">#REF!</definedName>
    <definedName name="hgg">#REF!</definedName>
    <definedName name="hggg" localSheetId="0">[9]!hggg</definedName>
    <definedName name="hggg" localSheetId="2">[10]!hggg</definedName>
    <definedName name="hggg">[9]!hggg</definedName>
    <definedName name="hghf" localSheetId="0">[9]!hghf</definedName>
    <definedName name="hghf" localSheetId="2">[10]!hghf</definedName>
    <definedName name="hghf">[9]!hghf</definedName>
    <definedName name="hghffgereeeeeeeeeeeeee" localSheetId="0">[9]!hghffgereeeeeeeeeeeeee</definedName>
    <definedName name="hghffgereeeeeeeeeeeeee" localSheetId="2">[10]!hghffgereeeeeeeeeeeeee</definedName>
    <definedName name="hghffgereeeeeeeeeeeeee">[9]!hghffgereeeeeeeeeeeeee</definedName>
    <definedName name="hghfgd" localSheetId="0">[9]!hghfgd</definedName>
    <definedName name="hghfgd" localSheetId="2">[10]!hghfgd</definedName>
    <definedName name="hghfgd">[9]!hghfgd</definedName>
    <definedName name="hghgfdddddddddddd" localSheetId="0">[9]!hghgfdddddddddddd</definedName>
    <definedName name="hghgfdddddddddddd" localSheetId="2">[10]!hghgfdddddddddddd</definedName>
    <definedName name="hghgfdddddddddddd">[9]!hghgfdddddddddddd</definedName>
    <definedName name="hghgff" localSheetId="0">[9]!hghgff</definedName>
    <definedName name="hghgff" localSheetId="2">[10]!hghgff</definedName>
    <definedName name="hghgff">[9]!hghgff</definedName>
    <definedName name="hghgfhgfgd" localSheetId="0">[9]!hghgfhgfgd</definedName>
    <definedName name="hghgfhgfgd" localSheetId="2">[10]!hghgfhgfgd</definedName>
    <definedName name="hghgfhgfgd">[9]!hghgfhgfgd</definedName>
    <definedName name="hghggggggggggggggg" localSheetId="0">[9]!hghggggggggggggggg</definedName>
    <definedName name="hghggggggggggggggg" localSheetId="2">[10]!hghggggggggggggggg</definedName>
    <definedName name="hghggggggggggggggg">[9]!hghggggggggggggggg</definedName>
    <definedName name="hghgggggggggggggggg" localSheetId="0">[9]!hghgggggggggggggggg</definedName>
    <definedName name="hghgggggggggggggggg" localSheetId="2">[10]!hghgggggggggggggggg</definedName>
    <definedName name="hghgggggggggggggggg">[9]!hghgggggggggggggggg</definedName>
    <definedName name="hghgh" localSheetId="0">[9]!hghgh</definedName>
    <definedName name="hghgh" localSheetId="2">[10]!hghgh</definedName>
    <definedName name="hghgh">[9]!hghgh</definedName>
    <definedName name="hghghff" localSheetId="0">[9]!hghghff</definedName>
    <definedName name="hghghff" localSheetId="2">[10]!hghghff</definedName>
    <definedName name="hghghff">[9]!hghghff</definedName>
    <definedName name="hghghg" localSheetId="0">#REF!</definedName>
    <definedName name="hghghg" localSheetId="4">#REF!</definedName>
    <definedName name="hghghg">#REF!</definedName>
    <definedName name="hghgy" localSheetId="0">[9]!hghgy</definedName>
    <definedName name="hghgy" localSheetId="2">[10]!hghgy</definedName>
    <definedName name="hghgy">[9]!hghgy</definedName>
    <definedName name="hghjjjjjjjjjjjjjjjjjjjjjjjj" localSheetId="0">[9]!hghjjjjjjjjjjjjjjjjjjjjjjjj</definedName>
    <definedName name="hghjjjjjjjjjjjjjjjjjjjjjjjj" localSheetId="2">[10]!hghjjjjjjjjjjjjjjjjjjjjjjjj</definedName>
    <definedName name="hghjjjjjjjjjjjjjjjjjjjjjjjj">[9]!hghjjjjjjjjjjjjjjjjjjjjjjjj</definedName>
    <definedName name="hgjggjhk" localSheetId="0">[9]!hgjggjhk</definedName>
    <definedName name="hgjggjhk" localSheetId="2">[10]!hgjggjhk</definedName>
    <definedName name="hgjggjhk">[9]!hgjggjhk</definedName>
    <definedName name="hgjhgj" localSheetId="0">[9]!hgjhgj</definedName>
    <definedName name="hgjhgj" localSheetId="2">[10]!hgjhgj</definedName>
    <definedName name="hgjhgj">[9]!hgjhgj</definedName>
    <definedName name="hgjjjjjjjjjjjjjjjjjjjjj" localSheetId="0">[9]!hgjjjjjjjjjjjjjjjjjjjjj</definedName>
    <definedName name="hgjjjjjjjjjjjjjjjjjjjjj" localSheetId="2">[10]!hgjjjjjjjjjjjjjjjjjjjjj</definedName>
    <definedName name="hgjjjjjjjjjjjjjjjjjjjjj">[9]!hgjjjjjjjjjjjjjjjjjjjjj</definedName>
    <definedName name="hgkgjh" localSheetId="0">[9]!hgkgjh</definedName>
    <definedName name="hgkgjh" localSheetId="2">[10]!hgkgjh</definedName>
    <definedName name="hgkgjh">[9]!hgkgjh</definedName>
    <definedName name="hgyjyjghgjyjjj" localSheetId="0">[9]!hgyjyjghgjyjjj</definedName>
    <definedName name="hgyjyjghgjyjjj" localSheetId="2">[10]!hgyjyjghgjyjjj</definedName>
    <definedName name="hgyjyjghgjyjjj">[9]!hgyjyjghgjyjjj</definedName>
    <definedName name="hh" localSheetId="0">[9]!hh</definedName>
    <definedName name="hh" localSheetId="2">[10]!hh</definedName>
    <definedName name="hh">[9]!hh</definedName>
    <definedName name="hhghdffff" localSheetId="0">[9]!hhghdffff</definedName>
    <definedName name="hhghdffff" localSheetId="2">[10]!hhghdffff</definedName>
    <definedName name="hhghdffff">[9]!hhghdffff</definedName>
    <definedName name="hhghfrte" localSheetId="0">[9]!hhghfrte</definedName>
    <definedName name="hhghfrte" localSheetId="2">[10]!hhghfrte</definedName>
    <definedName name="hhghfrte">[9]!hhghfrte</definedName>
    <definedName name="hhh" localSheetId="0">'[5]З.П. 2007'!#REF!</definedName>
    <definedName name="hhh" localSheetId="2">'[6]З.П. 2007'!#REF!</definedName>
    <definedName name="hhh" localSheetId="4">'[5]З.П. 2007'!#REF!</definedName>
    <definedName name="hhh">'[5]З.П. 2007'!#REF!</definedName>
    <definedName name="hhh_50" localSheetId="0">#REF!</definedName>
    <definedName name="hhh_50" localSheetId="4">#REF!</definedName>
    <definedName name="hhh_50">#REF!</definedName>
    <definedName name="hhhhhhh">'[29]Спр_ пласт'!$C$1:$C$103</definedName>
    <definedName name="hhhhhhhhhhhh" localSheetId="0">[9]!hhhhhhhhhhhh</definedName>
    <definedName name="hhhhhhhhhhhh" localSheetId="2">[10]!hhhhhhhhhhhh</definedName>
    <definedName name="hhhhhhhhhhhh">[9]!hhhhhhhhhhhh</definedName>
    <definedName name="hhhhhhhhhhhhhhhhhhhhhhhhhhhhhhhhhhhhhhhhhhhhhhhhhhhhhhhhhhhhhh" localSheetId="0">[9]!hhhhhhhhhhhhhhhhhhhhhhhhhhhhhhhhhhhhhhhhhhhhhhhhhhhhhhhhhhhhhh</definedName>
    <definedName name="hhhhhhhhhhhhhhhhhhhhhhhhhhhhhhhhhhhhhhhhhhhhhhhhhhhhhhhhhhhhhh" localSheetId="2">[10]!hhhhhhhhhhhhhhhhhhhhhhhhhhhhhhhhhhhhhhhhhhhhhhhhhhhhhhhhhhhhhh</definedName>
    <definedName name="hhhhhhhhhhhhhhhhhhhhhhhhhhhhhhhhhhhhhhhhhhhhhhhhhhhhhhhhhhhhhh">[9]!hhhhhhhhhhhhhhhhhhhhhhhhhhhhhhhhhhhhhhhhhhhhhhhhhhhhhhhhhhhhhh</definedName>
    <definedName name="hhhhhthhhhthhth" localSheetId="0" hidden="1">{#N/A,#N/A,TRUE,"Лист1";#N/A,#N/A,TRUE,"Лист2";#N/A,#N/A,TRUE,"Лист3"}</definedName>
    <definedName name="hhhhhthhhhthhth" localSheetId="2" hidden="1">{#N/A,#N/A,TRUE,"Лист1";#N/A,#N/A,TRUE,"Лист2";#N/A,#N/A,TRUE,"Лист3"}</definedName>
    <definedName name="hhhhhthhhhthhth" localSheetId="4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htgyghgy" localSheetId="0">[9]!hhtgyghgy</definedName>
    <definedName name="hhtgyghgy" localSheetId="2">[10]!hhtgyghgy</definedName>
    <definedName name="hhtgyghgy">[9]!hhtgyghgy</definedName>
    <definedName name="hj" localSheetId="0">[9]!hj</definedName>
    <definedName name="hj" localSheetId="2">[10]!hj</definedName>
    <definedName name="hj">[9]!hj</definedName>
    <definedName name="hjghhgf" localSheetId="0">[9]!hjghhgf</definedName>
    <definedName name="hjghhgf" localSheetId="2">[10]!hjghhgf</definedName>
    <definedName name="hjghhgf">[9]!hjghhgf</definedName>
    <definedName name="hjghjgf" localSheetId="0">[9]!hjghjgf</definedName>
    <definedName name="hjghjgf" localSheetId="2">[10]!hjghjgf</definedName>
    <definedName name="hjghjgf">[9]!hjghjgf</definedName>
    <definedName name="hjhjgfdfs" localSheetId="0">[9]!hjhjgfdfs</definedName>
    <definedName name="hjhjgfdfs" localSheetId="2">[10]!hjhjgfdfs</definedName>
    <definedName name="hjhjgfdfs">[9]!hjhjgfdfs</definedName>
    <definedName name="hjhjhghgfg" localSheetId="0">[9]!hjhjhghgfg</definedName>
    <definedName name="hjhjhghgfg" localSheetId="2">[10]!hjhjhghgfg</definedName>
    <definedName name="hjhjhghgfg">[9]!hjhjhghgfg</definedName>
    <definedName name="hjjgjgd" localSheetId="0">[9]!hjjgjgd</definedName>
    <definedName name="hjjgjgd" localSheetId="2">[10]!hjjgjgd</definedName>
    <definedName name="hjjgjgd">[9]!hjjgjgd</definedName>
    <definedName name="hjjhjhgfgffds" localSheetId="0">[9]!hjjhjhgfgffds</definedName>
    <definedName name="hjjhjhgfgffds" localSheetId="2">[10]!hjjhjhgfgffds</definedName>
    <definedName name="hjjhjhgfgffds">[9]!hjjhjhgfgffds</definedName>
    <definedName name="hvhgfhgdfgd" localSheetId="0">[9]!hvhgfhgdfgd</definedName>
    <definedName name="hvhgfhgdfgd" localSheetId="2">[10]!hvhgfhgdfgd</definedName>
    <definedName name="hvhgfhgdfgd">[9]!hvhgfhgdfgd</definedName>
    <definedName name="hvjfjghfyufuyg" localSheetId="0">[9]!hvjfjghfyufuyg</definedName>
    <definedName name="hvjfjghfyufuyg" localSheetId="2">[10]!hvjfjghfyufuyg</definedName>
    <definedName name="hvjfjghfyufuyg">[9]!hvjfjghfyufuyg</definedName>
    <definedName name="hyghggggggggggggggg" localSheetId="0" hidden="1">{#N/A,#N/A,TRUE,"Лист1";#N/A,#N/A,TRUE,"Лист2";#N/A,#N/A,TRUE,"Лист3"}</definedName>
    <definedName name="hyghggggggggggggggg" localSheetId="2" hidden="1">{#N/A,#N/A,TRUE,"Лист1";#N/A,#N/A,TRUE,"Лист2";#N/A,#N/A,TRUE,"Лист3"}</definedName>
    <definedName name="hyghggggggggggggggg" localSheetId="4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" localSheetId="0">'[2]1,3 новая'!#REF!</definedName>
    <definedName name="i" localSheetId="4">'[2]1,3 новая'!#REF!</definedName>
    <definedName name="i">'[2]1,3 новая'!#REF!</definedName>
    <definedName name="I97I" localSheetId="0">#REF!</definedName>
    <definedName name="I97I" localSheetId="4">#REF!</definedName>
    <definedName name="I97I">#REF!</definedName>
    <definedName name="ii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i" localSheetId="0">'[5]З.П. 2007'!#REF!</definedName>
    <definedName name="iii" localSheetId="2">'[6]З.П. 2007'!#REF!</definedName>
    <definedName name="iii" localSheetId="4">'[5]З.П. 2007'!#REF!</definedName>
    <definedName name="iii">'[5]З.П. 2007'!#REF!</definedName>
    <definedName name="iii_50" localSheetId="0">#REF!</definedName>
    <definedName name="iii_50" localSheetId="4">#REF!</definedName>
    <definedName name="iii_50">#REF!</definedName>
    <definedName name="iiiiii" localSheetId="0">[9]!iiiiii</definedName>
    <definedName name="iiiiii" localSheetId="2">[10]!iiiiii</definedName>
    <definedName name="iiiiii">[9]!iiiiii</definedName>
    <definedName name="iijjjjjjjjjjjjj" localSheetId="0">[9]!iijjjjjjjjjjjjj</definedName>
    <definedName name="iijjjjjjjjjjjjj" localSheetId="2">[10]!iijjjjjjjjjjjjj</definedName>
    <definedName name="iijjjjjjjjjjjjj">[9]!iijjjjjjjjjjjjj</definedName>
    <definedName name="ijhukjhjkhj" localSheetId="0">[9]!ijhukjhjkhj</definedName>
    <definedName name="ijhukjhjkhj" localSheetId="2">[10]!ijhukjhjkhj</definedName>
    <definedName name="ijhukjhjkhj">[9]!ijhukjhjkhj</definedName>
    <definedName name="imuuybrd" localSheetId="0">[9]!imuuybrd</definedName>
    <definedName name="imuuybrd" localSheetId="2">[10]!imuuybrd</definedName>
    <definedName name="imuuybrd">[9]!imuuybrd</definedName>
    <definedName name="IncTax">[1]Кумк!$Q$12:$Q$12</definedName>
    <definedName name="INRGR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4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oiomkjjjjj" localSheetId="0">[9]!ioiomkjjjjj</definedName>
    <definedName name="ioiomkjjjjj" localSheetId="2">[10]!ioiomkjjjjj</definedName>
    <definedName name="ioiomkjjjjj">[9]!ioiomkjjjjj</definedName>
    <definedName name="iouhnjvgfcfd" localSheetId="0">[9]!iouhnjvgfcfd</definedName>
    <definedName name="iouhnjvgfcfd" localSheetId="2">[10]!iouhnjvgfcfd</definedName>
    <definedName name="iouhnjvgfcfd">[9]!iouhnjvgfcfd</definedName>
    <definedName name="iouiuyiuyutuyrt" localSheetId="0">[9]!iouiuyiuyutuyrt</definedName>
    <definedName name="iouiuyiuyutuyrt" localSheetId="2">[10]!iouiuyiuyutuyrt</definedName>
    <definedName name="iouiuyiuyutuyrt">[9]!iouiuyiuyutuyrt</definedName>
    <definedName name="iounuibuig" localSheetId="0">[9]!iounuibuig</definedName>
    <definedName name="iounuibuig" localSheetId="2">[10]!iounuibuig</definedName>
    <definedName name="iounuibuig">[9]!iounuibuig</definedName>
    <definedName name="iouyuytytfty" localSheetId="0">[9]!iouyuytytfty</definedName>
    <definedName name="iouyuytytfty" localSheetId="2">[10]!iouyuytytfty</definedName>
    <definedName name="iouyuytytfty">[9]!iouyuytytfty</definedName>
    <definedName name="IROV" localSheetId="0">#REF!</definedName>
    <definedName name="IROV" localSheetId="4">#REF!</definedName>
    <definedName name="IROV">#REF!</definedName>
    <definedName name="iuiiiiiiiiiiiiiiiiii" localSheetId="0" hidden="1">{#N/A,#N/A,TRUE,"Лист1";#N/A,#N/A,TRUE,"Лист2";#N/A,#N/A,TRUE,"Лист3"}</definedName>
    <definedName name="iuiiiiiiiiiiiiiiiiii" localSheetId="2" hidden="1">{#N/A,#N/A,TRUE,"Лист1";#N/A,#N/A,TRUE,"Лист2";#N/A,#N/A,TRUE,"Лист3"}</definedName>
    <definedName name="iuiiiiiiiiiiiiiiiiii" localSheetId="4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ohjkjk" localSheetId="0">[9]!iuiohjkjk</definedName>
    <definedName name="iuiohjkjk" localSheetId="2">[10]!iuiohjkjk</definedName>
    <definedName name="iuiohjkjk">[9]!iuiohjkjk</definedName>
    <definedName name="iuiuyggggggggggggggggggg" localSheetId="0">[9]!iuiuyggggggggggggggggggg</definedName>
    <definedName name="iuiuyggggggggggggggggggg" localSheetId="2">[10]!iuiuyggggggggggggggggggg</definedName>
    <definedName name="iuiuyggggggggggggggggggg">[9]!iuiuyggggggggggggggggggg</definedName>
    <definedName name="iuiuytrsgfjh" localSheetId="0">[9]!iuiuytrsgfjh</definedName>
    <definedName name="iuiuytrsgfjh" localSheetId="2">[10]!iuiuytrsgfjh</definedName>
    <definedName name="iuiuytrsgfjh">[9]!iuiuytrsgfjh</definedName>
    <definedName name="iuiytyyfdg" localSheetId="0" hidden="1">{#N/A,#N/A,TRUE,"Лист1";#N/A,#N/A,TRUE,"Лист2";#N/A,#N/A,TRUE,"Лист3"}</definedName>
    <definedName name="iuiytyyfdg" localSheetId="2" hidden="1">{#N/A,#N/A,TRUE,"Лист1";#N/A,#N/A,TRUE,"Лист2";#N/A,#N/A,TRUE,"Лист3"}</definedName>
    <definedName name="iuiytyyfdg" localSheetId="4" hidden="1">{#N/A,#N/A,TRUE,"Лист1";#N/A,#N/A,TRUE,"Лист2";#N/A,#N/A,TRUE,"Лист3"}</definedName>
    <definedName name="iuiytyyfdg" hidden="1">{#N/A,#N/A,TRUE,"Лист1";#N/A,#N/A,TRUE,"Лист2";#N/A,#N/A,TRUE,"Лист3"}</definedName>
    <definedName name="iujjjjjjjjjhjh" localSheetId="0">[9]!iujjjjjjjjjhjh</definedName>
    <definedName name="iujjjjjjjjjhjh" localSheetId="2">[10]!iujjjjjjjjjhjh</definedName>
    <definedName name="iujjjjjjjjjhjh">[9]!iujjjjjjjjjhjh</definedName>
    <definedName name="iujjjjjjjjjjjjjjjjjj" localSheetId="0">[9]!iujjjjjjjjjjjjjjjjjj</definedName>
    <definedName name="iujjjjjjjjjjjjjjjjjj" localSheetId="2">[10]!iujjjjjjjjjjjjjjjjjj</definedName>
    <definedName name="iujjjjjjjjjjjjjjjjjj">[9]!iujjjjjjjjjjjjjjjjjj</definedName>
    <definedName name="iukjjjjjjjjjjjj" localSheetId="0" hidden="1">{#N/A,#N/A,TRUE,"Лист1";#N/A,#N/A,TRUE,"Лист2";#N/A,#N/A,TRUE,"Лист3"}</definedName>
    <definedName name="iukjjjjjjjjjjjj" localSheetId="2" hidden="1">{#N/A,#N/A,TRUE,"Лист1";#N/A,#N/A,TRUE,"Лист2";#N/A,#N/A,TRUE,"Лист3"}</definedName>
    <definedName name="iukjjjjjjjjjjjj" localSheetId="4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ukjkjgh" localSheetId="0">[9]!iukjkjgh</definedName>
    <definedName name="iukjkjgh" localSheetId="2">[10]!iukjkjgh</definedName>
    <definedName name="iukjkjgh">[9]!iukjkjgh</definedName>
    <definedName name="iuubbbbbbbbbbbb" localSheetId="0">[9]!iuubbbbbbbbbbbb</definedName>
    <definedName name="iuubbbbbbbbbbbb" localSheetId="2">[10]!iuubbbbbbbbbbbb</definedName>
    <definedName name="iuubbbbbbbbbbbb">[9]!iuubbbbbbbbbbbb</definedName>
    <definedName name="iuuhhbvg" localSheetId="0">[9]!iuuhhbvg</definedName>
    <definedName name="iuuhhbvg" localSheetId="2">[10]!iuuhhbvg</definedName>
    <definedName name="iuuhhbvg">[9]!iuuhhbvg</definedName>
    <definedName name="iuuitt" localSheetId="0">[9]!iuuitt</definedName>
    <definedName name="iuuitt" localSheetId="2">[10]!iuuitt</definedName>
    <definedName name="iuuitt">[9]!iuuitt</definedName>
    <definedName name="iuuiyyttyty" localSheetId="0">[9]!iuuiyyttyty</definedName>
    <definedName name="iuuiyyttyty" localSheetId="2">[10]!iuuiyyttyty</definedName>
    <definedName name="iuuiyyttyty">[9]!iuuiyyttyty</definedName>
    <definedName name="iuuuuuuuuuuuuuuuu" localSheetId="0">[9]!iuuuuuuuuuuuuuuuu</definedName>
    <definedName name="iuuuuuuuuuuuuuuuu" localSheetId="2">[10]!iuuuuuuuuuuuuuuuu</definedName>
    <definedName name="iuuuuuuuuuuuuuuuu">[9]!iuuuuuuuuuuuuuuuu</definedName>
    <definedName name="iuuuuuuuuuuuuuuuuuuu" localSheetId="0">[9]!iuuuuuuuuuuuuuuuuuuu</definedName>
    <definedName name="iuuuuuuuuuuuuuuuuuuu" localSheetId="2">[10]!iuuuuuuuuuuuuuuuuuuu</definedName>
    <definedName name="iuuuuuuuuuuuuuuuuuuu">[9]!iuuuuuuuuuuuuuuuuuuu</definedName>
    <definedName name="iuuyyyyyyyyyyyyyyy" localSheetId="0">[9]!iuuyyyyyyyyyyyyyyy</definedName>
    <definedName name="iuuyyyyyyyyyyyyyyy" localSheetId="2">[10]!iuuyyyyyyyyyyyyyyy</definedName>
    <definedName name="iuuyyyyyyyyyyyyyyy">[9]!iuuyyyyyyyyyyyyyyy</definedName>
    <definedName name="IV" localSheetId="0">#REF!</definedName>
    <definedName name="IV" localSheetId="4">#REF!</definedName>
    <definedName name="IV">#REF!</definedName>
    <definedName name="iyuuytvt" localSheetId="0" hidden="1">{#N/A,#N/A,TRUE,"Лист1";#N/A,#N/A,TRUE,"Лист2";#N/A,#N/A,TRUE,"Лист3"}</definedName>
    <definedName name="iyuuytvt" localSheetId="2" hidden="1">{#N/A,#N/A,TRUE,"Лист1";#N/A,#N/A,TRUE,"Лист2";#N/A,#N/A,TRUE,"Лист3"}</definedName>
    <definedName name="iyuuytvt" localSheetId="4" hidden="1">{#N/A,#N/A,TRUE,"Лист1";#N/A,#N/A,TRUE,"Лист2";#N/A,#N/A,TRUE,"Лист3"}</definedName>
    <definedName name="iyuuytvt" hidden="1">{#N/A,#N/A,TRUE,"Лист1";#N/A,#N/A,TRUE,"Лист2";#N/A,#N/A,TRUE,"Лист3"}</definedName>
    <definedName name="j" localSheetId="0">'[2]1,3 новая'!#REF!</definedName>
    <definedName name="j" localSheetId="4">'[2]1,3 новая'!#REF!</definedName>
    <definedName name="j">'[2]1,3 новая'!#REF!</definedName>
    <definedName name="jbnbvggggggggggggggg" localSheetId="0">[9]!jbnbvggggggggggggggg</definedName>
    <definedName name="jbnbvggggggggggggggg" localSheetId="2">[10]!jbnbvggggggggggggggg</definedName>
    <definedName name="jbnbvggggggggggggggg">[9]!jbnbvggggggggggggggg</definedName>
    <definedName name="jghghfd" localSheetId="0">[9]!jghghfd</definedName>
    <definedName name="jghghfd" localSheetId="2">[10]!jghghfd</definedName>
    <definedName name="jghghfd">[9]!jghghfd</definedName>
    <definedName name="jgjhgd" localSheetId="0">[9]!jgjhgd</definedName>
    <definedName name="jgjhgd" localSheetId="2">[10]!jgjhgd</definedName>
    <definedName name="jgjhgd">[9]!jgjhgd</definedName>
    <definedName name="jhfgfs" localSheetId="0" hidden="1">{#N/A,#N/A,TRUE,"Лист1";#N/A,#N/A,TRUE,"Лист2";#N/A,#N/A,TRUE,"Лист3"}</definedName>
    <definedName name="jhfgfs" localSheetId="2" hidden="1">{#N/A,#N/A,TRUE,"Лист1";#N/A,#N/A,TRUE,"Лист2";#N/A,#N/A,TRUE,"Лист3"}</definedName>
    <definedName name="jhfgfs" localSheetId="4" hidden="1">{#N/A,#N/A,TRUE,"Лист1";#N/A,#N/A,TRUE,"Лист2";#N/A,#N/A,TRUE,"Лист3"}</definedName>
    <definedName name="jhfgfs" hidden="1">{#N/A,#N/A,TRUE,"Лист1";#N/A,#N/A,TRUE,"Лист2";#N/A,#N/A,TRUE,"Лист3"}</definedName>
    <definedName name="jhfghfyu" localSheetId="0">[9]!jhfghfyu</definedName>
    <definedName name="jhfghfyu" localSheetId="2">[10]!jhfghfyu</definedName>
    <definedName name="jhfghfyu">[9]!jhfghfyu</definedName>
    <definedName name="jhfghgfgfgfdfs" localSheetId="0" hidden="1">{#N/A,#N/A,TRUE,"Лист1";#N/A,#N/A,TRUE,"Лист2";#N/A,#N/A,TRUE,"Лист3"}</definedName>
    <definedName name="jhfghgfgfgfdfs" localSheetId="2" hidden="1">{#N/A,#N/A,TRUE,"Лист1";#N/A,#N/A,TRUE,"Лист2";#N/A,#N/A,TRUE,"Лист3"}</definedName>
    <definedName name="jhfghgfgfgfdfs" localSheetId="4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ghfd" localSheetId="0">[9]!jhghfd</definedName>
    <definedName name="jhghfd" localSheetId="2">[10]!jhghfd</definedName>
    <definedName name="jhghfd">[9]!jhghfd</definedName>
    <definedName name="jhghjf" localSheetId="0">[9]!jhghjf</definedName>
    <definedName name="jhghjf" localSheetId="2">[10]!jhghjf</definedName>
    <definedName name="jhghjf">[9]!jhghjf</definedName>
    <definedName name="jhhgfddfs" localSheetId="0">[9]!jhhgfddfs</definedName>
    <definedName name="jhhgfddfs" localSheetId="2">[10]!jhhgfddfs</definedName>
    <definedName name="jhhgfddfs">[9]!jhhgfddfs</definedName>
    <definedName name="jhhgjhgf" localSheetId="0">[9]!jhhgjhgf</definedName>
    <definedName name="jhhgjhgf" localSheetId="2">[10]!jhhgjhgf</definedName>
    <definedName name="jhhgjhgf">[9]!jhhgjhgf</definedName>
    <definedName name="jhhhjhgghg" localSheetId="0">[9]!jhhhjhgghg</definedName>
    <definedName name="jhhhjhgghg" localSheetId="2">[10]!jhhhjhgghg</definedName>
    <definedName name="jhhhjhgghg">[9]!jhhhjhgghg</definedName>
    <definedName name="jhhjgkjgl" localSheetId="0">[9]!jhhjgkjgl</definedName>
    <definedName name="jhhjgkjgl" localSheetId="2">[10]!jhhjgkjgl</definedName>
    <definedName name="jhhjgkjgl">[9]!jhhjgkjgl</definedName>
    <definedName name="jhjgfghf" localSheetId="0">[9]!jhjgfghf</definedName>
    <definedName name="jhjgfghf" localSheetId="2">[10]!jhjgfghf</definedName>
    <definedName name="jhjgfghf">[9]!jhjgfghf</definedName>
    <definedName name="jhjgjgh" localSheetId="0">[9]!jhjgjgh</definedName>
    <definedName name="jhjgjgh" localSheetId="2">[10]!jhjgjgh</definedName>
    <definedName name="jhjgjgh">[9]!jhjgjgh</definedName>
    <definedName name="jhjhf" localSheetId="0">[9]!jhjhf</definedName>
    <definedName name="jhjhf" localSheetId="2">[10]!jhjhf</definedName>
    <definedName name="jhjhf">[9]!jhjhf</definedName>
    <definedName name="jhjhjhjggggggggggggg" localSheetId="0">[9]!jhjhjhjggggggggggggg</definedName>
    <definedName name="jhjhjhjggggggggggggg" localSheetId="2">[10]!jhjhjhjggggggggggggg</definedName>
    <definedName name="jhjhjhjggggggggggggg">[9]!jhjhjhjggggggggggggg</definedName>
    <definedName name="jhjhyyyyyyyyyyyyyy" localSheetId="0">[9]!jhjhyyyyyyyyyyyyyy</definedName>
    <definedName name="jhjhyyyyyyyyyyyyyy" localSheetId="2">[10]!jhjhyyyyyyyyyyyyyy</definedName>
    <definedName name="jhjhyyyyyyyyyyyyyy">[9]!jhjhyyyyyyyyyyyyyy</definedName>
    <definedName name="jhjjhhhhhh" localSheetId="0">[9]!jhjjhhhhhh</definedName>
    <definedName name="jhjjhhhhhh" localSheetId="2">[10]!jhjjhhhhhh</definedName>
    <definedName name="jhjjhhhhhh">[9]!jhjjhhhhhh</definedName>
    <definedName name="jhjkghgdd" localSheetId="0">[9]!jhjkghgdd</definedName>
    <definedName name="jhjkghgdd" localSheetId="2">[10]!jhjkghgdd</definedName>
    <definedName name="jhjkghgdd">[9]!jhjkghgdd</definedName>
    <definedName name="jhjytyyyyyyyyyyyyyyyy" localSheetId="0" hidden="1">{#N/A,#N/A,TRUE,"Лист1";#N/A,#N/A,TRUE,"Лист2";#N/A,#N/A,TRUE,"Лист3"}</definedName>
    <definedName name="jhjytyyyyyyyyyyyyyyyy" localSheetId="2" hidden="1">{#N/A,#N/A,TRUE,"Лист1";#N/A,#N/A,TRUE,"Лист2";#N/A,#N/A,TRUE,"Лист3"}</definedName>
    <definedName name="jhjytyyyyyyyyyyyyyyyy" localSheetId="4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khjghfg" localSheetId="0">[9]!jhkhjghfg</definedName>
    <definedName name="jhkhjghfg" localSheetId="2">[10]!jhkhjghfg</definedName>
    <definedName name="jhkhjghfg">[9]!jhkhjghfg</definedName>
    <definedName name="jhkjhjhg" localSheetId="0">[9]!jhkjhjhg</definedName>
    <definedName name="jhkjhjhg" localSheetId="2">[10]!jhkjhjhg</definedName>
    <definedName name="jhkjhjhg">[9]!jhkjhjhg</definedName>
    <definedName name="jhtjgyt" localSheetId="0" hidden="1">{#N/A,#N/A,TRUE,"Лист1";#N/A,#N/A,TRUE,"Лист2";#N/A,#N/A,TRUE,"Лист3"}</definedName>
    <definedName name="jhtjgyt" localSheetId="2" hidden="1">{#N/A,#N/A,TRUE,"Лист1";#N/A,#N/A,TRUE,"Лист2";#N/A,#N/A,TRUE,"Лист3"}</definedName>
    <definedName name="jhtjgyt" localSheetId="4" hidden="1">{#N/A,#N/A,TRUE,"Лист1";#N/A,#N/A,TRUE,"Лист2";#N/A,#N/A,TRUE,"Лист3"}</definedName>
    <definedName name="jhtjgyt" hidden="1">{#N/A,#N/A,TRUE,"Лист1";#N/A,#N/A,TRUE,"Лист2";#N/A,#N/A,TRUE,"Лист3"}</definedName>
    <definedName name="jhujghj" localSheetId="0">[9]!jhujghj</definedName>
    <definedName name="jhujghj" localSheetId="2">[10]!jhujghj</definedName>
    <definedName name="jhujghj">[9]!jhujghj</definedName>
    <definedName name="jhujy" localSheetId="0">[9]!jhujy</definedName>
    <definedName name="jhujy" localSheetId="2">[10]!jhujy</definedName>
    <definedName name="jhujy">[9]!jhujy</definedName>
    <definedName name="jhy" localSheetId="0">[9]!jhy</definedName>
    <definedName name="jhy" localSheetId="2">[10]!jhy</definedName>
    <definedName name="jhy">[9]!jhy</definedName>
    <definedName name="jjhjgjhfg" localSheetId="0">[9]!jjhjgjhfg</definedName>
    <definedName name="jjhjgjhfg" localSheetId="2">[10]!jjhjgjhfg</definedName>
    <definedName name="jjhjgjhfg">[9]!jjhjgjhfg</definedName>
    <definedName name="jjhjhhhhhhhhhhhhhhh" localSheetId="0">[9]!jjhjhhhhhhhhhhhhhhh</definedName>
    <definedName name="jjhjhhhhhhhhhhhhhhh" localSheetId="2">[10]!jjhjhhhhhhhhhhhhhhh</definedName>
    <definedName name="jjhjhhhhhhhhhhhhhhh">[9]!jjhjhhhhhhhhhhhhhhh</definedName>
    <definedName name="jjjjjjjj" localSheetId="0">[9]!jjjjjjjj</definedName>
    <definedName name="jjjjjjjj" localSheetId="2">[10]!jjjjjjjj</definedName>
    <definedName name="jjjjjjjj">[9]!jjjjjjjj</definedName>
    <definedName name="jjkjhhgffd" localSheetId="0">[9]!jjkjhhgffd</definedName>
    <definedName name="jjkjhhgffd" localSheetId="2">[10]!jjkjhhgffd</definedName>
    <definedName name="jjkjhhgffd">[9]!jjkjhhgffd</definedName>
    <definedName name="jkbvbcdxd" localSheetId="0">[9]!jkbvbcdxd</definedName>
    <definedName name="jkbvbcdxd" localSheetId="2">[10]!jkbvbcdxd</definedName>
    <definedName name="jkbvbcdxd">[9]!jkbvbcdxd</definedName>
    <definedName name="jkhffddds" localSheetId="0" hidden="1">{#N/A,#N/A,TRUE,"Лист1";#N/A,#N/A,TRUE,"Лист2";#N/A,#N/A,TRUE,"Лист3"}</definedName>
    <definedName name="jkhffddds" localSheetId="2" hidden="1">{#N/A,#N/A,TRUE,"Лист1";#N/A,#N/A,TRUE,"Лист2";#N/A,#N/A,TRUE,"Лист3"}</definedName>
    <definedName name="jkhffddds" localSheetId="4" hidden="1">{#N/A,#N/A,TRUE,"Лист1";#N/A,#N/A,TRUE,"Лист2";#N/A,#N/A,TRUE,"Лист3"}</definedName>
    <definedName name="jkhffddds" hidden="1">{#N/A,#N/A,TRUE,"Лист1";#N/A,#N/A,TRUE,"Лист2";#N/A,#N/A,TRUE,"Лист3"}</definedName>
    <definedName name="jkhujygytf" localSheetId="0">[9]!jkhujygytf</definedName>
    <definedName name="jkhujygytf" localSheetId="2">[10]!jkhujygytf</definedName>
    <definedName name="jkhujygytf">[9]!jkhujygytf</definedName>
    <definedName name="jkkjhgj" localSheetId="0" hidden="1">{#N/A,#N/A,TRUE,"Лист1";#N/A,#N/A,TRUE,"Лист2";#N/A,#N/A,TRUE,"Лист3"}</definedName>
    <definedName name="jkkjhgj" localSheetId="2" hidden="1">{#N/A,#N/A,TRUE,"Лист1";#N/A,#N/A,TRUE,"Лист2";#N/A,#N/A,TRUE,"Лист3"}</definedName>
    <definedName name="jkkjhgj" localSheetId="4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localSheetId="2" hidden="1">{#N/A,#N/A,TRUE,"Лист1";#N/A,#N/A,TRUE,"Лист2";#N/A,#N/A,TRUE,"Лист3"}</definedName>
    <definedName name="jnkjjjjjjjjjjjjjjjjjjjj" localSheetId="4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ny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ny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ny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uhghg" localSheetId="0" hidden="1">{#N/A,#N/A,TRUE,"Лист1";#N/A,#N/A,TRUE,"Лист2";#N/A,#N/A,TRUE,"Лист3"}</definedName>
    <definedName name="juhghg" localSheetId="2" hidden="1">{#N/A,#N/A,TRUE,"Лист1";#N/A,#N/A,TRUE,"Лист2";#N/A,#N/A,TRUE,"Лист3"}</definedName>
    <definedName name="juhghg" localSheetId="4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 localSheetId="0">[9]!jujhghgcvgfxc</definedName>
    <definedName name="jujhghgcvgfxc" localSheetId="2">[10]!jujhghgcvgfxc</definedName>
    <definedName name="jujhghgcvgfxc">[9]!jujhghgcvgfxc</definedName>
    <definedName name="jyihtg" localSheetId="0">[9]!jyihtg</definedName>
    <definedName name="jyihtg" localSheetId="2">[10]!jyihtg</definedName>
    <definedName name="jyihtg">[9]!jyihtg</definedName>
    <definedName name="jyuytvbyvtvfr" localSheetId="0" hidden="1">{#N/A,#N/A,TRUE,"Лист1";#N/A,#N/A,TRUE,"Лист2";#N/A,#N/A,TRUE,"Лист3"}</definedName>
    <definedName name="jyuytvbyvtvfr" localSheetId="2" hidden="1">{#N/A,#N/A,TRUE,"Лист1";#N/A,#N/A,TRUE,"Лист2";#N/A,#N/A,TRUE,"Лист3"}</definedName>
    <definedName name="jyuytvbyvtvfr" localSheetId="4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 localSheetId="0">[9]!k</definedName>
    <definedName name="k" localSheetId="2">[10]!k</definedName>
    <definedName name="k">[9]!k</definedName>
    <definedName name="kate">'[30]#REF'!$B$1:$H$50</definedName>
    <definedName name="khjkhjghf" localSheetId="0" hidden="1">{#N/A,#N/A,TRUE,"Лист1";#N/A,#N/A,TRUE,"Лист2";#N/A,#N/A,TRUE,"Лист3"}</definedName>
    <definedName name="khjkhjghf" localSheetId="2" hidden="1">{#N/A,#N/A,TRUE,"Лист1";#N/A,#N/A,TRUE,"Лист2";#N/A,#N/A,TRUE,"Лист3"}</definedName>
    <definedName name="khjkhjghf" localSheetId="4" hidden="1">{#N/A,#N/A,TRUE,"Лист1";#N/A,#N/A,TRUE,"Лист2";#N/A,#N/A,TRUE,"Лист3"}</definedName>
    <definedName name="khjkhjghf" hidden="1">{#N/A,#N/A,TRUE,"Лист1";#N/A,#N/A,TRUE,"Лист2";#N/A,#N/A,TRUE,"Лист3"}</definedName>
    <definedName name="kiuytte" localSheetId="0">[9]!kiuytte</definedName>
    <definedName name="kiuytte" localSheetId="2">[10]!kiuytte</definedName>
    <definedName name="kiuytte">[9]!kiuytte</definedName>
    <definedName name="kj" localSheetId="0" hidden="1">{#N/A,#N/A,TRUE,"Лист1";#N/A,#N/A,TRUE,"Лист2";#N/A,#N/A,TRUE,"Лист3"}</definedName>
    <definedName name="kj" localSheetId="2" hidden="1">{#N/A,#N/A,TRUE,"Лист1";#N/A,#N/A,TRUE,"Лист2";#N/A,#N/A,TRUE,"Лист3"}</definedName>
    <definedName name="kj" localSheetId="4" hidden="1">{#N/A,#N/A,TRUE,"Лист1";#N/A,#N/A,TRUE,"Лист2";#N/A,#N/A,TRUE,"Лист3"}</definedName>
    <definedName name="kj" hidden="1">{#N/A,#N/A,TRUE,"Лист1";#N/A,#N/A,TRUE,"Лист2";#N/A,#N/A,TRUE,"Лист3"}</definedName>
    <definedName name="kjhhgfgfs" localSheetId="0">[9]!kjhhgfgfs</definedName>
    <definedName name="kjhhgfgfs" localSheetId="2">[10]!kjhhgfgfs</definedName>
    <definedName name="kjhhgfgfs">[9]!kjhhgfgfs</definedName>
    <definedName name="kjhiuh" localSheetId="0">[9]!kjhiuh</definedName>
    <definedName name="kjhiuh" localSheetId="2">[10]!kjhiuh</definedName>
    <definedName name="kjhiuh">[9]!kjhiuh</definedName>
    <definedName name="kjhjhgggggggggggggg" localSheetId="0">[9]!kjhjhgggggggggggggg</definedName>
    <definedName name="kjhjhgggggggggggggg" localSheetId="2">[10]!kjhjhgggggggggggggg</definedName>
    <definedName name="kjhjhgggggggggggggg">[9]!kjhjhgggggggggggggg</definedName>
    <definedName name="kjhjhhjgfd" localSheetId="0">[9]!kjhjhhjgfd</definedName>
    <definedName name="kjhjhhjgfd" localSheetId="2">[10]!kjhjhhjgfd</definedName>
    <definedName name="kjhjhhjgfd">[9]!kjhjhhjgfd</definedName>
    <definedName name="kjhkghgggggggggggg" localSheetId="0">[9]!kjhkghgggggggggggg</definedName>
    <definedName name="kjhkghgggggggggggg" localSheetId="2">[10]!kjhkghgggggggggggg</definedName>
    <definedName name="kjhkghgggggggggggg">[9]!kjhkghgggggggggggg</definedName>
    <definedName name="kjhkjhjggh" localSheetId="0">[9]!kjhkjhjggh</definedName>
    <definedName name="kjhkjhjggh" localSheetId="2">[10]!kjhkjhjggh</definedName>
    <definedName name="kjhkjhjggh">[9]!kjhkjhjggh</definedName>
    <definedName name="kjhmnmfg" localSheetId="0">[9]!kjhmnmfg</definedName>
    <definedName name="kjhmnmfg" localSheetId="2">[10]!kjhmnmfg</definedName>
    <definedName name="kjhmnmfg">[9]!kjhmnmfg</definedName>
    <definedName name="kjhvvvvvvvvvvvvvvvvv" localSheetId="0" hidden="1">{#N/A,#N/A,TRUE,"Лист1";#N/A,#N/A,TRUE,"Лист2";#N/A,#N/A,TRUE,"Лист3"}</definedName>
    <definedName name="kjhvvvvvvvvvvvvvvvvv" localSheetId="2" hidden="1">{#N/A,#N/A,TRUE,"Лист1";#N/A,#N/A,TRUE,"Лист2";#N/A,#N/A,TRUE,"Лист3"}</definedName>
    <definedName name="kjhvvvvvvvvvvvvvvvvv" localSheetId="4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g" localSheetId="0">#REF!</definedName>
    <definedName name="kjjg" localSheetId="4">#REF!</definedName>
    <definedName name="kjjg">#REF!</definedName>
    <definedName name="kjjhghftyfy" localSheetId="0">[9]!kjjhghftyfy</definedName>
    <definedName name="kjjhghftyfy" localSheetId="2">[10]!kjjhghftyfy</definedName>
    <definedName name="kjjhghftyfy">[9]!kjjhghftyfy</definedName>
    <definedName name="kjjhjhghgh" localSheetId="0">[9]!kjjhjhghgh</definedName>
    <definedName name="kjjhjhghgh" localSheetId="2">[10]!kjjhjhghgh</definedName>
    <definedName name="kjjhjhghgh">[9]!kjjhjhghgh</definedName>
    <definedName name="kjjjjjhhhhhhhhhhhhh" localSheetId="0" hidden="1">{#N/A,#N/A,TRUE,"Лист1";#N/A,#N/A,TRUE,"Лист2";#N/A,#N/A,TRUE,"Лист3"}</definedName>
    <definedName name="kjjjjjhhhhhhhhhhhhh" localSheetId="2" hidden="1">{#N/A,#N/A,TRUE,"Лист1";#N/A,#N/A,TRUE,"Лист2";#N/A,#N/A,TRUE,"Лист3"}</definedName>
    <definedName name="kjjjjjhhhhhhhhhhhhh" localSheetId="4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jkhgf" localSheetId="0">[9]!kjjkhgf</definedName>
    <definedName name="kjjkhgf" localSheetId="2">[10]!kjjkhgf</definedName>
    <definedName name="kjjkhgf">[9]!kjjkhgf</definedName>
    <definedName name="kjjkkjhjhgjhg" localSheetId="0">[9]!kjjkkjhjhgjhg</definedName>
    <definedName name="kjjkkjhjhgjhg" localSheetId="2">[10]!kjjkkjhjhgjhg</definedName>
    <definedName name="kjjkkjhjhgjhg">[9]!kjjkkjhjhgjhg</definedName>
    <definedName name="kjjyhjhuyh" localSheetId="0">[9]!kjjyhjhuyh</definedName>
    <definedName name="kjjyhjhuyh" localSheetId="2">[10]!kjjyhjhuyh</definedName>
    <definedName name="kjjyhjhuyh">[9]!kjjyhjhuyh</definedName>
    <definedName name="kjkhj" localSheetId="0">[9]!kjkhj</definedName>
    <definedName name="kjkhj" localSheetId="2">[10]!kjkhj</definedName>
    <definedName name="kjkhj">[9]!kjkhj</definedName>
    <definedName name="kjkhjkjhgh" localSheetId="0" hidden="1">{#N/A,#N/A,TRUE,"Лист1";#N/A,#N/A,TRUE,"Лист2";#N/A,#N/A,TRUE,"Лист3"}</definedName>
    <definedName name="kjkhjkjhgh" localSheetId="2" hidden="1">{#N/A,#N/A,TRUE,"Лист1";#N/A,#N/A,TRUE,"Лист2";#N/A,#N/A,TRUE,"Лист3"}</definedName>
    <definedName name="kjkhjkjhgh" localSheetId="4" hidden="1">{#N/A,#N/A,TRUE,"Лист1";#N/A,#N/A,TRUE,"Лист2";#N/A,#N/A,TRUE,"Лист3"}</definedName>
    <definedName name="kjkhjkjhgh" hidden="1">{#N/A,#N/A,TRUE,"Лист1";#N/A,#N/A,TRUE,"Лист2";#N/A,#N/A,TRUE,"Лист3"}</definedName>
    <definedName name="kjkhkjhjcx" localSheetId="0">[9]!kjkhkjhjcx</definedName>
    <definedName name="kjkhkjhjcx" localSheetId="2">[10]!kjkhkjhjcx</definedName>
    <definedName name="kjkhkjhjcx">[9]!kjkhkjhjcx</definedName>
    <definedName name="kjkjhjhjhghgf" localSheetId="0" hidden="1">{#N/A,#N/A,TRUE,"Лист1";#N/A,#N/A,TRUE,"Лист2";#N/A,#N/A,TRUE,"Лист3"}</definedName>
    <definedName name="kjkjhjhjhghgf" localSheetId="2" hidden="1">{#N/A,#N/A,TRUE,"Лист1";#N/A,#N/A,TRUE,"Лист2";#N/A,#N/A,TRUE,"Лист3"}</definedName>
    <definedName name="kjkjhjhjhghgf" localSheetId="4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jkjhjjjjjjjjjjjjjjjjj" localSheetId="0">[9]!kjkjhjjjjjjjjjjjjjjjjj</definedName>
    <definedName name="kjkjhjjjjjjjjjjjjjjjjj" localSheetId="2">[10]!kjkjhjjjjjjjjjjjjjjjjj</definedName>
    <definedName name="kjkjhjjjjjjjjjjjjjjjjj">[9]!kjkjhjjjjjjjjjjjjjjjjj</definedName>
    <definedName name="kjkjjhhgfgfdds" localSheetId="0">[9]!kjkjjhhgfgfdds</definedName>
    <definedName name="kjkjjhhgfgfdds" localSheetId="2">[10]!kjkjjhhgfgfdds</definedName>
    <definedName name="kjkjjhhgfgfdds">[9]!kjkjjhhgfgfdds</definedName>
    <definedName name="kjkjjjjjjjjjjjjjjjj" localSheetId="0">[9]!kjkjjjjjjjjjjjjjjjj</definedName>
    <definedName name="kjkjjjjjjjjjjjjjjjj" localSheetId="2">[10]!kjkjjjjjjjjjjjjjjjj</definedName>
    <definedName name="kjkjjjjjjjjjjjjjjjj">[9]!kjkjjjjjjjjjjjjjjjj</definedName>
    <definedName name="kjlkji" localSheetId="0">[9]!kjlkji</definedName>
    <definedName name="kjlkji" localSheetId="2">[10]!kjlkji</definedName>
    <definedName name="kjlkji">[9]!kjlkji</definedName>
    <definedName name="kjlkjkhghjfgf" localSheetId="0">[9]!kjlkjkhghjfgf</definedName>
    <definedName name="kjlkjkhghjfgf" localSheetId="2">[10]!kjlkjkhghjfgf</definedName>
    <definedName name="kjlkjkhghjfgf">[9]!kjlkjkhghjfgf</definedName>
    <definedName name="kjmnmbn" localSheetId="0">[9]!kjmnmbn</definedName>
    <definedName name="kjmnmbn" localSheetId="2">[10]!kjmnmbn</definedName>
    <definedName name="kjmnmbn">[9]!kjmnmbn</definedName>
    <definedName name="kjuiuuuuuuuuuuuuuuu" localSheetId="0">[9]!kjuiuuuuuuuuuuuuuuu</definedName>
    <definedName name="kjuiuuuuuuuuuuuuuuu" localSheetId="2">[10]!kjuiuuuuuuuuuuuuuuu</definedName>
    <definedName name="kjuiuuuuuuuuuuuuuuu">[9]!kjuiuuuuuuuuuuuuuuu</definedName>
    <definedName name="kjuiyyyyyyyyyyyyyyyyyy" localSheetId="0">[9]!kjuiyyyyyyyyyyyyyyyyyy</definedName>
    <definedName name="kjuiyyyyyyyyyyyyyyyyyy" localSheetId="2">[10]!kjuiyyyyyyyyyyyyyyyyyy</definedName>
    <definedName name="kjuiyyyyyyyyyyyyyyyyyy">[9]!kjuiyyyyyyyyyyyyyyyyyy</definedName>
    <definedName name="kjykhjy" localSheetId="0">[9]!kjykhjy</definedName>
    <definedName name="kjykhjy" localSheetId="2">[10]!kjykhjy</definedName>
    <definedName name="kjykhjy">[9]!kjykhjy</definedName>
    <definedName name="kk">'[31]Набор персонала'!$C$11</definedName>
    <definedName name="kkkk" localSheetId="0">#REF!</definedName>
    <definedName name="kkkk" localSheetId="4">#REF!</definedName>
    <definedName name="kkkk">#REF!</definedName>
    <definedName name="kkkkkkkkkkkkkkkk" localSheetId="0">[9]!kkkkkkkkkkkkkkkk</definedName>
    <definedName name="kkkkkkkkkkkkkkkk" localSheetId="2">[10]!kkkkkkkkkkkkkkkk</definedName>
    <definedName name="kkkkkkkkkkkkkkkk">[9]!kkkkkkkkkkkkkkkk</definedName>
    <definedName name="kkljkjjjjjjjjjjjjj" localSheetId="0">[9]!kkljkjjjjjjjjjjjjj</definedName>
    <definedName name="kkljkjjjjjjjjjjjjj" localSheetId="2">[10]!kkljkjjjjjjjjjjjjj</definedName>
    <definedName name="kkljkjjjjjjjjjjjjj">[9]!kkljkjjjjjjjjjjjjj</definedName>
    <definedName name="kljhjkghv" localSheetId="0" hidden="1">{#N/A,#N/A,TRUE,"Лист1";#N/A,#N/A,TRUE,"Лист2";#N/A,#N/A,TRUE,"Лист3"}</definedName>
    <definedName name="kljhjkghv" localSheetId="2" hidden="1">{#N/A,#N/A,TRUE,"Лист1";#N/A,#N/A,TRUE,"Лист2";#N/A,#N/A,TRUE,"Лист3"}</definedName>
    <definedName name="kljhjkghv" localSheetId="4" hidden="1">{#N/A,#N/A,TRUE,"Лист1";#N/A,#N/A,TRUE,"Лист2";#N/A,#N/A,TRUE,"Лист3"}</definedName>
    <definedName name="kljhjkghv" hidden="1">{#N/A,#N/A,TRUE,"Лист1";#N/A,#N/A,TRUE,"Лист2";#N/A,#N/A,TRUE,"Лист3"}</definedName>
    <definedName name="kljjhgfhg" localSheetId="0">[9]!kljjhgfhg</definedName>
    <definedName name="kljjhgfhg" localSheetId="2">[10]!kljjhgfhg</definedName>
    <definedName name="kljjhgfhg">[9]!kljjhgfhg</definedName>
    <definedName name="klkjkjhhffdx" localSheetId="0">[9]!klkjkjhhffdx</definedName>
    <definedName name="klkjkjhhffdx" localSheetId="2">[10]!klkjkjhhffdx</definedName>
    <definedName name="klkjkjhhffdx">[9]!klkjkjhhffdx</definedName>
    <definedName name="klljjjhjgghf" localSheetId="0" hidden="1">{#N/A,#N/A,TRUE,"Лист1";#N/A,#N/A,TRUE,"Лист2";#N/A,#N/A,TRUE,"Лист3"}</definedName>
    <definedName name="klljjjhjgghf" localSheetId="2" hidden="1">{#N/A,#N/A,TRUE,"Лист1";#N/A,#N/A,TRUE,"Лист2";#N/A,#N/A,TRUE,"Лист3"}</definedName>
    <definedName name="klljjjhjgghf" localSheetId="4" hidden="1">{#N/A,#N/A,TRUE,"Лист1";#N/A,#N/A,TRUE,"Лист2";#N/A,#N/A,TRUE,"Лист3"}</definedName>
    <definedName name="klljjjhjgghf" hidden="1">{#N/A,#N/A,TRUE,"Лист1";#N/A,#N/A,TRUE,"Лист2";#N/A,#N/A,TRUE,"Лист3"}</definedName>
    <definedName name="kmnjnj" localSheetId="0">[9]!kmnjnj</definedName>
    <definedName name="kmnjnj" localSheetId="2">[10]!kmnjnj</definedName>
    <definedName name="kmnjnj">[9]!kmnjnj</definedName>
    <definedName name="knkn.n." localSheetId="0">[9]!knkn.n.</definedName>
    <definedName name="knkn.n." localSheetId="2">[10]!knkn.n.</definedName>
    <definedName name="knkn.n.">[9]!knkn.n.</definedName>
    <definedName name="Kod">'[2]1,3 новая'!$A$28</definedName>
    <definedName name="KOM_RAS" localSheetId="0">#REF!</definedName>
    <definedName name="KOM_RAS" localSheetId="4">#REF!</definedName>
    <definedName name="KOM_RAS">#REF!</definedName>
    <definedName name="KOMANDIR">[32]Нива!$I$101</definedName>
    <definedName name="KOMANDIROV" localSheetId="0">#REF!</definedName>
    <definedName name="KOMANDIROV" localSheetId="4">#REF!</definedName>
    <definedName name="KOMANDIROV">#REF!</definedName>
    <definedName name="KOMMAND" localSheetId="0">#REF!</definedName>
    <definedName name="KOMMAND" localSheetId="4">#REF!</definedName>
    <definedName name="KOMMAND">#REF!</definedName>
    <definedName name="KOMMANDIROV" localSheetId="0">#REF!</definedName>
    <definedName name="KOMMANDIROV" localSheetId="4">#REF!</definedName>
    <definedName name="KOMMANDIROV">#REF!</definedName>
    <definedName name="KorQnt">[14]Параметры!$B$5</definedName>
    <definedName name="KotList">[14]Лист!$A$260</definedName>
    <definedName name="KotQnt">[14]Лист!$B$261</definedName>
    <definedName name="kurs" localSheetId="0">#REF!</definedName>
    <definedName name="kurs" localSheetId="4">#REF!</definedName>
    <definedName name="kurs">#REF!</definedName>
    <definedName name="Kurs1">[1]Колум!$D$9</definedName>
    <definedName name="Kurs2">[1]Колум!$E$9</definedName>
    <definedName name="Kurs3">[1]Колум!$F$9</definedName>
    <definedName name="kuykjhjkhy" localSheetId="0">[9]!kuykjhjkhy</definedName>
    <definedName name="kuykjhjkhy" localSheetId="2">[10]!kuykjhjkhy</definedName>
    <definedName name="kuykjhjkhy">[9]!kuykjhjkhy</definedName>
    <definedName name="l" localSheetId="0">'[2]1,3 новая'!#REF!</definedName>
    <definedName name="l" localSheetId="2">'[2]1,3 новая'!#REF!</definedName>
    <definedName name="l" localSheetId="4">'[2]1,3 новая'!#REF!</definedName>
    <definedName name="l">'[2]1,3 новая'!#REF!</definedName>
    <definedName name="LABEL" localSheetId="0">#REF!</definedName>
    <definedName name="LABEL" localSheetId="4">#REF!</definedName>
    <definedName name="LABEL">#REF!</definedName>
    <definedName name="Lang">'[1]А Девел'!$G$2</definedName>
    <definedName name="LANGUAGE" localSheetId="0">[22]Баланс!#REF!</definedName>
    <definedName name="LANGUAGE" localSheetId="2">[22]Баланс!#REF!</definedName>
    <definedName name="LANGUAGE" localSheetId="4">[22]Баланс!#REF!</definedName>
    <definedName name="LANGUAGE">[22]Баланс!#REF!</definedName>
    <definedName name="lg" localSheetId="0">'[1]А Апш'!#REF!</definedName>
    <definedName name="lg" localSheetId="4">'[1]А Апш'!#REF!</definedName>
    <definedName name="lg">'[1]А Апш'!#REF!</definedName>
    <definedName name="likuih" localSheetId="0" hidden="1">{#N/A,#N/A,TRUE,"Лист1";#N/A,#N/A,TRUE,"Лист2";#N/A,#N/A,TRUE,"Лист3"}</definedName>
    <definedName name="likuih" localSheetId="2" hidden="1">{#N/A,#N/A,TRUE,"Лист1";#N/A,#N/A,TRUE,"Лист2";#N/A,#N/A,TRUE,"Лист3"}</definedName>
    <definedName name="likuih" localSheetId="4" hidden="1">{#N/A,#N/A,TRUE,"Лист1";#N/A,#N/A,TRUE,"Лист2";#N/A,#N/A,TRUE,"Лист3"}</definedName>
    <definedName name="likuih" hidden="1">{#N/A,#N/A,TRUE,"Лист1";#N/A,#N/A,TRUE,"Лист2";#N/A,#N/A,TRUE,"Лист3"}</definedName>
    <definedName name="List_Org">'[1]ГК лохл'!$B$2:$B$81</definedName>
    <definedName name="lkjjjjjjjjjjjj" localSheetId="0">[9]!lkjjjjjjjjjjjj</definedName>
    <definedName name="lkjjjjjjjjjjjj" localSheetId="2">[10]!lkjjjjjjjjjjjj</definedName>
    <definedName name="lkjjjjjjjjjjjj">[9]!lkjjjjjjjjjjjj</definedName>
    <definedName name="lkjklhjkghjffgd" localSheetId="0">[9]!lkjklhjkghjffgd</definedName>
    <definedName name="lkjklhjkghjffgd" localSheetId="2">[10]!lkjklhjkghjffgd</definedName>
    <definedName name="lkjklhjkghjffgd">[9]!lkjklhjkghjffgd</definedName>
    <definedName name="lkjkljhjkjhghjfg" localSheetId="0">[9]!lkjkljhjkjhghjfg</definedName>
    <definedName name="lkjkljhjkjhghjfg" localSheetId="2">[10]!lkjkljhjkjhghjfg</definedName>
    <definedName name="lkjkljhjkjhghjfg">[9]!lkjkljhjkjhghjfg</definedName>
    <definedName name="lkkkkkkkkkkkkkk" localSheetId="0">[9]!lkkkkkkkkkkkkkk</definedName>
    <definedName name="lkkkkkkkkkkkkkk" localSheetId="2">[10]!lkkkkkkkkkkkkkk</definedName>
    <definedName name="lkkkkkkkkkkkkkk">[9]!lkkkkkkkkkkkkkk</definedName>
    <definedName name="lkkljhhggtg" localSheetId="0" hidden="1">{#N/A,#N/A,TRUE,"Лист1";#N/A,#N/A,TRUE,"Лист2";#N/A,#N/A,TRUE,"Лист3"}</definedName>
    <definedName name="lkkljhhggtg" localSheetId="2" hidden="1">{#N/A,#N/A,TRUE,"Лист1";#N/A,#N/A,TRUE,"Лист2";#N/A,#N/A,TRUE,"Лист3"}</definedName>
    <definedName name="lkkljhhggtg" localSheetId="4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hjhghggf" localSheetId="0">[9]!lkljhjhghggf</definedName>
    <definedName name="lkljhjhghggf" localSheetId="2">[10]!lkljhjhghggf</definedName>
    <definedName name="lkljhjhghggf">[9]!lkljhjhghggf</definedName>
    <definedName name="lkljkjhjhggfdgf" localSheetId="0" hidden="1">{#N/A,#N/A,TRUE,"Лист1";#N/A,#N/A,TRUE,"Лист2";#N/A,#N/A,TRUE,"Лист3"}</definedName>
    <definedName name="lkljkjhjhggfdgf" localSheetId="2" hidden="1">{#N/A,#N/A,TRUE,"Лист1";#N/A,#N/A,TRUE,"Лист2";#N/A,#N/A,TRUE,"Лист3"}</definedName>
    <definedName name="lkljkjhjhggfdgf" localSheetId="4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lkljkjhjkjh" localSheetId="0">[9]!lkljkjhjkjh</definedName>
    <definedName name="lkljkjhjkjh" localSheetId="2">[10]!lkljkjhjkjh</definedName>
    <definedName name="lkljkjhjkjh">[9]!lkljkjhjkjh</definedName>
    <definedName name="lklkjkjhjhfg" localSheetId="0">[9]!lklkjkjhjhfg</definedName>
    <definedName name="lklkjkjhjhfg" localSheetId="2">[10]!lklkjkjhjhfg</definedName>
    <definedName name="lklkjkjhjhfg">[9]!lklkjkjhjhfg</definedName>
    <definedName name="lklkkllk" localSheetId="0">[9]!lklkkllk</definedName>
    <definedName name="lklkkllk" localSheetId="2">[10]!lklkkllk</definedName>
    <definedName name="lklkkllk">[9]!lklkkllk</definedName>
    <definedName name="lklkljkhjhgh" localSheetId="0">[9]!lklkljkhjhgh</definedName>
    <definedName name="lklkljkhjhgh" localSheetId="2">[10]!lklkljkhjhgh</definedName>
    <definedName name="lklkljkhjhgh">[9]!lklkljkhjhgh</definedName>
    <definedName name="lklklkjkj" localSheetId="0">[9]!lklklkjkj</definedName>
    <definedName name="lklklkjkj" localSheetId="2">[10]!lklklkjkj</definedName>
    <definedName name="lklklkjkj">[9]!lklklkjkj</definedName>
    <definedName name="lll" localSheetId="0">'[5]З.П. 2007'!#REF!</definedName>
    <definedName name="lll" localSheetId="2">'[6]З.П. 2007'!#REF!</definedName>
    <definedName name="lll" localSheetId="4">'[5]З.П. 2007'!#REF!</definedName>
    <definedName name="lll">'[5]З.П. 2007'!#REF!</definedName>
    <definedName name="lll_50" localSheetId="0">#REF!</definedName>
    <definedName name="lll_50" localSheetId="4">#REF!</definedName>
    <definedName name="lll_50">#REF!</definedName>
    <definedName name="llll" localSheetId="0">'[5]З.П. 2007'!#REF!</definedName>
    <definedName name="llll" localSheetId="2">'[6]З.П. 2007'!#REF!</definedName>
    <definedName name="llll" localSheetId="4">'[5]З.П. 2007'!#REF!</definedName>
    <definedName name="llll">'[5]З.П. 2007'!#REF!</definedName>
    <definedName name="llll_50" localSheetId="0">#REF!</definedName>
    <definedName name="llll_50" localSheetId="4">#REF!</definedName>
    <definedName name="llll_50">#REF!</definedName>
    <definedName name="lllllll" localSheetId="0">[9]!lllllll</definedName>
    <definedName name="lllllll" localSheetId="2">[10]!lllllll</definedName>
    <definedName name="lllllll">[9]!lllllll</definedName>
    <definedName name="lv">[1]Девел!$B$4</definedName>
    <definedName name="MATERIAL" localSheetId="0">#REF!</definedName>
    <definedName name="MATERIAL" localSheetId="4">#REF!</definedName>
    <definedName name="MATERIAL">#REF!</definedName>
    <definedName name="mhgg" localSheetId="0">[9]!mhgg</definedName>
    <definedName name="mhgg" localSheetId="2">[10]!mhgg</definedName>
    <definedName name="mhgg">[9]!mhgg</definedName>
    <definedName name="mhyt" localSheetId="0" hidden="1">{#N/A,#N/A,TRUE,"Лист1";#N/A,#N/A,TRUE,"Лист2";#N/A,#N/A,TRUE,"Лист3"}</definedName>
    <definedName name="mhyt" localSheetId="2" hidden="1">{#N/A,#N/A,TRUE,"Лист1";#N/A,#N/A,TRUE,"Лист2";#N/A,#N/A,TRUE,"Лист3"}</definedName>
    <definedName name="mhyt" localSheetId="4" hidden="1">{#N/A,#N/A,TRUE,"Лист1";#N/A,#N/A,TRUE,"Лист2";#N/A,#N/A,TRUE,"Лист3"}</definedName>
    <definedName name="mhyt" hidden="1">{#N/A,#N/A,TRUE,"Лист1";#N/A,#N/A,TRUE,"Лист2";#N/A,#N/A,TRUE,"Лист3"}</definedName>
    <definedName name="mjghggggggggggggg" localSheetId="0">[9]!mjghggggggggggggg</definedName>
    <definedName name="mjghggggggggggggg" localSheetId="2">[10]!mjghggggggggggggg</definedName>
    <definedName name="mjghggggggggggggg">[9]!mjghggggggggggggg</definedName>
    <definedName name="mjhhhhhujy" localSheetId="0">[9]!mjhhhhhujy</definedName>
    <definedName name="mjhhhhhujy" localSheetId="2">[10]!mjhhhhhujy</definedName>
    <definedName name="mjhhhhhujy">[9]!mjhhhhhujy</definedName>
    <definedName name="mjhuiy" localSheetId="0" hidden="1">{#N/A,#N/A,TRUE,"Лист1";#N/A,#N/A,TRUE,"Лист2";#N/A,#N/A,TRUE,"Лист3"}</definedName>
    <definedName name="mjhuiy" localSheetId="2" hidden="1">{#N/A,#N/A,TRUE,"Лист1";#N/A,#N/A,TRUE,"Лист2";#N/A,#N/A,TRUE,"Лист3"}</definedName>
    <definedName name="mjhuiy" localSheetId="4" hidden="1">{#N/A,#N/A,TRUE,"Лист1";#N/A,#N/A,TRUE,"Лист2";#N/A,#N/A,TRUE,"Лист3"}</definedName>
    <definedName name="mjhuiy" hidden="1">{#N/A,#N/A,TRUE,"Лист1";#N/A,#N/A,TRUE,"Лист2";#N/A,#N/A,TRUE,"Лист3"}</definedName>
    <definedName name="mjnnnnnnnnnnnnnnkjnmh" localSheetId="0">[9]!mjnnnnnnnnnnnnnnkjnmh</definedName>
    <definedName name="mjnnnnnnnnnnnnnnkjnmh" localSheetId="2">[10]!mjnnnnnnnnnnnnnnkjnmh</definedName>
    <definedName name="mjnnnnnnnnnnnnnnkjnmh">[9]!mjnnnnnnnnnnnnnnkjnmh</definedName>
    <definedName name="mjujy" localSheetId="0">[9]!mjujy</definedName>
    <definedName name="mjujy" localSheetId="2">[10]!mjujy</definedName>
    <definedName name="mjujy">[9]!mjujy</definedName>
    <definedName name="mmmm" localSheetId="0">'[5]З.П. 2007'!#REF!</definedName>
    <definedName name="mmmm" localSheetId="2">'[6]З.П. 2007'!#REF!</definedName>
    <definedName name="mmmm" localSheetId="4">'[5]З.П. 2007'!#REF!</definedName>
    <definedName name="mmmm">'[5]З.П. 2007'!#REF!</definedName>
    <definedName name="mmmm_50" localSheetId="0">#REF!</definedName>
    <definedName name="mmmm_50" localSheetId="4">#REF!</definedName>
    <definedName name="mmmm_50">#REF!</definedName>
    <definedName name="mmmmmm" localSheetId="0">#REF!</definedName>
    <definedName name="mmmmmm" localSheetId="4">#REF!</definedName>
    <definedName name="mmmmmm">#REF!</definedName>
    <definedName name="mnbhjf" localSheetId="0">[9]!mnbhjf</definedName>
    <definedName name="mnbhjf" localSheetId="2">[10]!mnbhjf</definedName>
    <definedName name="mnbhjf">[9]!mnbhjf</definedName>
    <definedName name="mnghr" localSheetId="0">[9]!mnghr</definedName>
    <definedName name="mnghr" localSheetId="2">[10]!mnghr</definedName>
    <definedName name="mnghr">[9]!mnghr</definedName>
    <definedName name="mnmbnvb" localSheetId="0">[9]!mnmbnvb</definedName>
    <definedName name="mnmbnvb" localSheetId="2">[10]!mnmbnvb</definedName>
    <definedName name="mnmbnvb">[9]!mnmbnvb</definedName>
    <definedName name="mnnjjjjjjjjjjjjj" localSheetId="0" hidden="1">{#N/A,#N/A,TRUE,"Лист1";#N/A,#N/A,TRUE,"Лист2";#N/A,#N/A,TRUE,"Лист3"}</definedName>
    <definedName name="mnnjjjjjjjjjjjjj" localSheetId="2" hidden="1">{#N/A,#N/A,TRUE,"Лист1";#N/A,#N/A,TRUE,"Лист2";#N/A,#N/A,TRUE,"Лист3"}</definedName>
    <definedName name="mnnjjjjjjjjjjjjj" localSheetId="4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1">[2]Понедельно!$D$27</definedName>
    <definedName name="moun1">[17]Main!$C$9</definedName>
    <definedName name="moun10">[17]Main!$L$9</definedName>
    <definedName name="moun11">[17]Main!$M$9</definedName>
    <definedName name="moun12">[17]Main!$N$9</definedName>
    <definedName name="moun2">[17]Main!$D$9</definedName>
    <definedName name="moun3">[17]Main!$E$9</definedName>
    <definedName name="moun4">[17]Main!$F$9</definedName>
    <definedName name="moun5">[17]Main!$G$9</definedName>
    <definedName name="moun6">[17]Main!$H$9</definedName>
    <definedName name="moun7">[17]Main!$I$9</definedName>
    <definedName name="moun8">[17]Main!$J$9</definedName>
    <definedName name="moun9">[17]Main!$K$9</definedName>
    <definedName name="Multiply" localSheetId="0">[17]Main!#REF!</definedName>
    <definedName name="Multiply" localSheetId="2">[17]Main!#REF!</definedName>
    <definedName name="Multiply" localSheetId="4">[17]Main!#REF!</definedName>
    <definedName name="Multiply">[17]Main!#REF!</definedName>
    <definedName name="Multiply_29">[16]Tit!$B$6</definedName>
    <definedName name="n" localSheetId="0">[9]!n</definedName>
    <definedName name="n" localSheetId="2">[10]!n</definedName>
    <definedName name="n">[9]!n</definedName>
    <definedName name="naa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a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a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MEF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AMEF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AMEF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AMEF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asPotrEE">[14]Параметры!$B$10</definedName>
    <definedName name="NasPotrEEList">[14]Лист!$A$150</definedName>
    <definedName name="nbbcbvx" localSheetId="0">[9]!nbbcbvx</definedName>
    <definedName name="nbbcbvx" localSheetId="2">[10]!nbbcbvx</definedName>
    <definedName name="nbbcbvx">[9]!nbbcbvx</definedName>
    <definedName name="nbbvgf" localSheetId="0" hidden="1">{#N/A,#N/A,TRUE,"Лист1";#N/A,#N/A,TRUE,"Лист2";#N/A,#N/A,TRUE,"Лист3"}</definedName>
    <definedName name="nbbvgf" localSheetId="2" hidden="1">{#N/A,#N/A,TRUE,"Лист1";#N/A,#N/A,TRUE,"Лист2";#N/A,#N/A,TRUE,"Лист3"}</definedName>
    <definedName name="nbbvgf" localSheetId="4" hidden="1">{#N/A,#N/A,TRUE,"Лист1";#N/A,#N/A,TRUE,"Лист2";#N/A,#N/A,TRUE,"Лист3"}</definedName>
    <definedName name="nbbvgf" hidden="1">{#N/A,#N/A,TRUE,"Лист1";#N/A,#N/A,TRUE,"Лист2";#N/A,#N/A,TRUE,"Лист3"}</definedName>
    <definedName name="nbghhhhhhhhhhhhhhhhhhhhhh" localSheetId="0">[9]!nbghhhhhhhhhhhhhhhhhhhhhh</definedName>
    <definedName name="nbghhhhhhhhhhhhhhhhhhhhhh" localSheetId="2">[10]!nbghhhhhhhhhhhhhhhhhhhhhh</definedName>
    <definedName name="nbghhhhhhhhhhhhhhhhhhhhhh">[9]!nbghhhhhhhhhhhhhhhhhhhhhh</definedName>
    <definedName name="nbhggggggggggggg" localSheetId="0">[9]!nbhggggggggggggg</definedName>
    <definedName name="nbhggggggggggggg" localSheetId="2">[10]!nbhggggggggggggg</definedName>
    <definedName name="nbhggggggggggggg">[9]!nbhggggggggggggg</definedName>
    <definedName name="nbhgggggggggggggggg" localSheetId="0">[9]!nbhgggggggggggggggg</definedName>
    <definedName name="nbhgggggggggggggggg" localSheetId="2">[10]!nbhgggggggggggggggg</definedName>
    <definedName name="nbhgggggggggggggggg">[9]!nbhgggggggggggggggg</definedName>
    <definedName name="nbhhhhhhhhhhhhhhhh" localSheetId="0">[9]!nbhhhhhhhhhhhhhhhh</definedName>
    <definedName name="nbhhhhhhhhhhhhhhhh" localSheetId="2">[10]!nbhhhhhhhhhhhhhhhh</definedName>
    <definedName name="nbhhhhhhhhhhhhhhhh">[9]!nbhhhhhhhhhhhhhhhh</definedName>
    <definedName name="nbjhgy" localSheetId="0">[9]!nbjhgy</definedName>
    <definedName name="nbjhgy" localSheetId="2">[10]!nbjhgy</definedName>
    <definedName name="nbjhgy">[9]!nbjhgy</definedName>
    <definedName name="nbnbbnvbnvvcvbcvc" localSheetId="0">[9]!nbnbbnvbnvvcvbcvc</definedName>
    <definedName name="nbnbbnvbnvvcvbcvc" localSheetId="2">[10]!nbnbbnvbnvvcvbcvc</definedName>
    <definedName name="nbnbbnvbnvvcvbcvc">[9]!nbnbbnvbnvvcvbcvc</definedName>
    <definedName name="nbnbfders" localSheetId="0">[9]!nbnbfders</definedName>
    <definedName name="nbnbfders" localSheetId="2">[10]!nbnbfders</definedName>
    <definedName name="nbnbfders">[9]!nbnbfders</definedName>
    <definedName name="nbnvnbfgdsdfs" localSheetId="0">[9]!nbnvnbfgdsdfs</definedName>
    <definedName name="nbnvnbfgdsdfs" localSheetId="2">[10]!nbnvnbfgdsdfs</definedName>
    <definedName name="nbnvnbfgdsdfs">[9]!nbnvnbfgdsdfs</definedName>
    <definedName name="nbvbnfddddddddddddddddddd" localSheetId="0">[9]!nbvbnfddddddddddddddddddd</definedName>
    <definedName name="nbvbnfddddddddddddddddddd" localSheetId="2">[10]!nbvbnfddddddddddddddddddd</definedName>
    <definedName name="nbvbnfddddddddddddddddddd">[9]!nbvbnfddddddddddddddddddd</definedName>
    <definedName name="nbvgfhcf" localSheetId="0">[9]!nbvgfhcf</definedName>
    <definedName name="nbvgfhcf" localSheetId="2">[10]!nbvgfhcf</definedName>
    <definedName name="nbvgfhcf">[9]!nbvgfhcf</definedName>
    <definedName name="nbvgggggggggggggggggg" localSheetId="0" hidden="1">{#N/A,#N/A,TRUE,"Лист1";#N/A,#N/A,TRUE,"Лист2";#N/A,#N/A,TRUE,"Лист3"}</definedName>
    <definedName name="nbvgggggggggggggggggg" localSheetId="2" hidden="1">{#N/A,#N/A,TRUE,"Лист1";#N/A,#N/A,TRUE,"Лист2";#N/A,#N/A,TRUE,"Лист3"}</definedName>
    <definedName name="nbvgggggggggggggggggg" localSheetId="4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bvghfgdx" localSheetId="0">[9]!nbvghfgdx</definedName>
    <definedName name="nbvghfgdx" localSheetId="2">[10]!nbvghfgdx</definedName>
    <definedName name="nbvghfgdx">[9]!nbvghfgdx</definedName>
    <definedName name="new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4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fgjn" localSheetId="0">[9]!nfgjn</definedName>
    <definedName name="nfgjn" localSheetId="2">[10]!nfgjn</definedName>
    <definedName name="nfgjn">[9]!nfgjn</definedName>
    <definedName name="nghf" localSheetId="0">[9]!nghf</definedName>
    <definedName name="nghf" localSheetId="2">[10]!nghf</definedName>
    <definedName name="nghf">[9]!nghf</definedName>
    <definedName name="nghjk" localSheetId="0">[9]!nghjk</definedName>
    <definedName name="nghjk" localSheetId="2">[10]!nghjk</definedName>
    <definedName name="nghjk">[9]!nghjk</definedName>
    <definedName name="nhghfgfgf" localSheetId="0">[9]!nhghfgfgf</definedName>
    <definedName name="nhghfgfgf" localSheetId="2">[10]!nhghfgfgf</definedName>
    <definedName name="nhghfgfgf">[9]!nhghfgfgf</definedName>
    <definedName name="nhguy" localSheetId="0" hidden="1">{#N/A,#N/A,TRUE,"Лист1";#N/A,#N/A,TRUE,"Лист2";#N/A,#N/A,TRUE,"Лист3"}</definedName>
    <definedName name="nhguy" localSheetId="2" hidden="1">{#N/A,#N/A,TRUE,"Лист1";#N/A,#N/A,TRUE,"Лист2";#N/A,#N/A,TRUE,"Лист3"}</definedName>
    <definedName name="nhguy" localSheetId="4" hidden="1">{#N/A,#N/A,TRUE,"Лист1";#N/A,#N/A,TRUE,"Лист2";#N/A,#N/A,TRUE,"Лист3"}</definedName>
    <definedName name="nhguy" hidden="1">{#N/A,#N/A,TRUE,"Лист1";#N/A,#N/A,TRUE,"Лист2";#N/A,#N/A,TRUE,"Лист3"}</definedName>
    <definedName name="njhgyhjftxcdfxnkl" localSheetId="0">[9]!njhgyhjftxcdfxnkl</definedName>
    <definedName name="njhgyhjftxcdfxnkl" localSheetId="2">[10]!njhgyhjftxcdfxnkl</definedName>
    <definedName name="njhgyhjftxcdfxnkl">[9]!njhgyhjftxcdfxnkl</definedName>
    <definedName name="njhhhhhhhhhhhhhd" localSheetId="0">[9]!njhhhhhhhhhhhhhd</definedName>
    <definedName name="njhhhhhhhhhhhhhd" localSheetId="2">[10]!njhhhhhhhhhhhhhd</definedName>
    <definedName name="njhhhhhhhhhhhhhd">[9]!njhhhhhhhhhhhhhd</definedName>
    <definedName name="njkhgjhghfhg" localSheetId="0" hidden="1">{#N/A,#N/A,TRUE,"Лист1";#N/A,#N/A,TRUE,"Лист2";#N/A,#N/A,TRUE,"Лист3"}</definedName>
    <definedName name="njkhgjhghfhg" localSheetId="2" hidden="1">{#N/A,#N/A,TRUE,"Лист1";#N/A,#N/A,TRUE,"Лист2";#N/A,#N/A,TRUE,"Лист3"}</definedName>
    <definedName name="njkhgjhghfhg" localSheetId="4" hidden="1">{#N/A,#N/A,TRUE,"Лист1";#N/A,#N/A,TRUE,"Лист2";#N/A,#N/A,TRUE,"Лист3"}</definedName>
    <definedName name="njkhgjhghfhg" hidden="1">{#N/A,#N/A,TRUE,"Лист1";#N/A,#N/A,TRUE,"Лист2";#N/A,#N/A,TRUE,"Лист3"}</definedName>
    <definedName name="nkjgyuff" localSheetId="0">[9]!nkjgyuff</definedName>
    <definedName name="nkjgyuff" localSheetId="2">[10]!nkjgyuff</definedName>
    <definedName name="nkjgyuff">[9]!nkjgyuff</definedName>
    <definedName name="nmbhhhhhhhhhhhhhhhhhhhh" localSheetId="0">[9]!nmbhhhhhhhhhhhhhhhhhhhh</definedName>
    <definedName name="nmbhhhhhhhhhhhhhhhhhhhh" localSheetId="2">[10]!nmbhhhhhhhhhhhhhhhhhhhh</definedName>
    <definedName name="nmbhhhhhhhhhhhhhhhhhhhh">[9]!nmbhhhhhhhhhhhhhhhhhhhh</definedName>
    <definedName name="nmbnbnc" localSheetId="0">[9]!nmbnbnc</definedName>
    <definedName name="nmbnbnc" localSheetId="2">[10]!nmbnbnc</definedName>
    <definedName name="nmbnbnc">[9]!nmbnbnc</definedName>
    <definedName name="nmmbnbv" localSheetId="0">[9]!nmmbnbv</definedName>
    <definedName name="nmmbnbv" localSheetId="2">[10]!nmmbnbv</definedName>
    <definedName name="nmmbnbv">[9]!nmmbnbv</definedName>
    <definedName name="nn">'[1]ГК лохл'!$C$9</definedName>
    <definedName name="nnmmm" localSheetId="0">#REF!</definedName>
    <definedName name="nnmmm" localSheetId="4">#REF!</definedName>
    <definedName name="nnmmm">#REF!</definedName>
    <definedName name="nnn" localSheetId="0">#REF!</definedName>
    <definedName name="nnn" localSheetId="4">#REF!</definedName>
    <definedName name="nnn">#REF!</definedName>
    <definedName name="nnngggggggggggggggggggggggggg" localSheetId="0" hidden="1">{#N/A,#N/A,TRUE,"Лист1";#N/A,#N/A,TRUE,"Лист2";#N/A,#N/A,TRUE,"Лист3"}</definedName>
    <definedName name="nnngggggggggggggggggggggggggg" localSheetId="2" hidden="1">{#N/A,#N/A,TRUE,"Лист1";#N/A,#N/A,TRUE,"Лист2";#N/A,#N/A,TRUE,"Лист3"}</definedName>
    <definedName name="nnngggggggggggggggggggggggggg" localSheetId="4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nnn" localSheetId="0">#REF!</definedName>
    <definedName name="nnnn" localSheetId="4">#REF!</definedName>
    <definedName name="nnnn">#REF!</definedName>
    <definedName name="nnnnn" localSheetId="0">#REF!</definedName>
    <definedName name="nnnnn" localSheetId="4">#REF!</definedName>
    <definedName name="nnnnn">#REF!</definedName>
    <definedName name="nnnnnn" localSheetId="0">#REF!</definedName>
    <definedName name="nnnnnn" localSheetId="4">#REF!</definedName>
    <definedName name="nnnnnn">#REF!</definedName>
    <definedName name="oiipiuojhkh" localSheetId="0">[9]!oiipiuojhkh</definedName>
    <definedName name="oiipiuojhkh" localSheetId="2">[10]!oiipiuojhkh</definedName>
    <definedName name="oiipiuojhkh">[9]!oiipiuojhkh</definedName>
    <definedName name="oijjjjjjjjjjjjjj" localSheetId="0" hidden="1">{#N/A,#N/A,TRUE,"Лист1";#N/A,#N/A,TRUE,"Лист2";#N/A,#N/A,TRUE,"Лист3"}</definedName>
    <definedName name="oijjjjjjjjjjjjjj" localSheetId="2" hidden="1">{#N/A,#N/A,TRUE,"Лист1";#N/A,#N/A,TRUE,"Лист2";#N/A,#N/A,TRUE,"Лист3"}</definedName>
    <definedName name="oijjjjjjjjjjjjjj" localSheetId="4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jnhvfgc" localSheetId="0">[9]!oijnhvfgc</definedName>
    <definedName name="oijnhvfgc" localSheetId="2">[10]!oijnhvfgc</definedName>
    <definedName name="oijnhvfgc">[9]!oijnhvfgc</definedName>
    <definedName name="oikjjjjjjjjjjjjjjjjjjjjjjjj" localSheetId="0">[9]!oikjjjjjjjjjjjjjjjjjjjjjjjj</definedName>
    <definedName name="oikjjjjjjjjjjjjjjjjjjjjjjjj" localSheetId="2">[10]!oikjjjjjjjjjjjjjjjjjjjjjjjj</definedName>
    <definedName name="oikjjjjjjjjjjjjjjjjjjjjjjjj">[9]!oikjjjjjjjjjjjjjjjjjjjjjjjj</definedName>
    <definedName name="oikjkjjkn" localSheetId="0">[9]!oikjkjjkn</definedName>
    <definedName name="oikjkjjkn" localSheetId="2">[10]!oikjkjjkn</definedName>
    <definedName name="oikjkjjkn">[9]!oikjkjjkn</definedName>
    <definedName name="oikkkkkkkkkkkkkkkkkkkkkkk" localSheetId="0" hidden="1">{#N/A,#N/A,TRUE,"Лист1";#N/A,#N/A,TRUE,"Лист2";#N/A,#N/A,TRUE,"Лист3"}</definedName>
    <definedName name="oikkkkkkkkkkkkkkkkkkkkkkk" localSheetId="2" hidden="1">{#N/A,#N/A,TRUE,"Лист1";#N/A,#N/A,TRUE,"Лист2";#N/A,#N/A,TRUE,"Лист3"}</definedName>
    <definedName name="oikkkkkkkkkkkkkkkkkkkkkkk" localSheetId="4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localSheetId="2" hidden="1">{#N/A,#N/A,TRUE,"Лист1";#N/A,#N/A,TRUE,"Лист2";#N/A,#N/A,TRUE,"Лист3"}</definedName>
    <definedName name="oilkkh" localSheetId="4" hidden="1">{#N/A,#N/A,TRUE,"Лист1";#N/A,#N/A,TRUE,"Лист2";#N/A,#N/A,TRUE,"Лист3"}</definedName>
    <definedName name="oilkkh" hidden="1">{#N/A,#N/A,TRUE,"Лист1";#N/A,#N/A,TRUE,"Лист2";#N/A,#N/A,TRUE,"Лист3"}</definedName>
    <definedName name="OilPrice">[1]Кумк!$J$12:$J$12</definedName>
    <definedName name="OilProd">[1]Кумк!$B$12:$B$12</definedName>
    <definedName name="oinunyg" localSheetId="0">[9]!oinunyg</definedName>
    <definedName name="oinunyg" localSheetId="2">[10]!oinunyg</definedName>
    <definedName name="oinunyg">[9]!oinunyg</definedName>
    <definedName name="oioiiuiuyofyyyyyyyyyyyyyyyyyyyyy" localSheetId="0">[9]!oioiiuiuyofyyyyyyyyyyyyyyyyyyyyy</definedName>
    <definedName name="oioiiuiuyofyyyyyyyyyyyyyyyyyyyyy" localSheetId="2">[10]!oioiiuiuyofyyyyyyyyyyyyyyyyyyyyy</definedName>
    <definedName name="oioiiuiuyofyyyyyyyyyyyyyyyyyyyyy">[9]!oioiiuiuyofyyyyyyyyyyyyyyyyyyyyy</definedName>
    <definedName name="oioiiuuuuuuuuuuuuuu" localSheetId="0">[9]!oioiiuuuuuuuuuuuuuu</definedName>
    <definedName name="oioiiuuuuuuuuuuuuuu" localSheetId="2">[10]!oioiiuuuuuuuuuuuuuu</definedName>
    <definedName name="oioiiuuuuuuuuuuuuuu">[9]!oioiiuuuuuuuuuuuuuu</definedName>
    <definedName name="oioiuiouiuyyt" localSheetId="0">[9]!oioiuiouiuyyt</definedName>
    <definedName name="oioiuiouiuyyt" localSheetId="2">[10]!oioiuiouiuyyt</definedName>
    <definedName name="oioiuiouiuyyt">[9]!oioiuiouiuyyt</definedName>
    <definedName name="oioouiui" localSheetId="0">[9]!oioouiui</definedName>
    <definedName name="oioouiui" localSheetId="2">[10]!oioouiui</definedName>
    <definedName name="oioouiui">[9]!oioouiui</definedName>
    <definedName name="oiougy" localSheetId="0">[9]!oiougy</definedName>
    <definedName name="oiougy" localSheetId="2">[10]!oiougy</definedName>
    <definedName name="oiougy">[9]!oiougy</definedName>
    <definedName name="oiouiuiyuyt" localSheetId="0">[9]!oiouiuiyuyt</definedName>
    <definedName name="oiouiuiyuyt" localSheetId="2">[10]!oiouiuiyuyt</definedName>
    <definedName name="oiouiuiyuyt">[9]!oiouiuiyuyt</definedName>
    <definedName name="oiouiuygyufg" localSheetId="0">[9]!oiouiuygyufg</definedName>
    <definedName name="oiouiuygyufg" localSheetId="2">[10]!oiouiuygyufg</definedName>
    <definedName name="oiouiuygyufg">[9]!oiouiuygyufg</definedName>
    <definedName name="oiuuyyyyyyyyyyyyyyy" localSheetId="0" hidden="1">{#N/A,#N/A,TRUE,"Лист1";#N/A,#N/A,TRUE,"Лист2";#N/A,#N/A,TRUE,"Лист3"}</definedName>
    <definedName name="oiuuyyyyyyyyyyyyyyy" localSheetId="2" hidden="1">{#N/A,#N/A,TRUE,"Лист1";#N/A,#N/A,TRUE,"Лист2";#N/A,#N/A,TRUE,"Лист3"}</definedName>
    <definedName name="oiuuyyyyyyyyyyyyyyy" localSheetId="4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localSheetId="2" hidden="1">{#N/A,#N/A,TRUE,"Лист1";#N/A,#N/A,TRUE,"Лист2";#N/A,#N/A,TRUE,"Лист3"}</definedName>
    <definedName name="ojkjkhjgghfd" localSheetId="4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iumuhggc" localSheetId="0">[9]!ooiumuhggc</definedName>
    <definedName name="ooiumuhggc" localSheetId="2">[10]!ooiumuhggc</definedName>
    <definedName name="ooiumuhggc">[9]!ooiumuhggc</definedName>
    <definedName name="oooo" localSheetId="0">'[5]З.П. 2007'!#REF!</definedName>
    <definedName name="oooo" localSheetId="2">'[6]З.П. 2007'!#REF!</definedName>
    <definedName name="oooo" localSheetId="4">'[5]З.П. 2007'!#REF!</definedName>
    <definedName name="oooo">'[5]З.П. 2007'!#REF!</definedName>
    <definedName name="oooo_50" localSheetId="0">#REF!</definedName>
    <definedName name="oooo_50" localSheetId="4">#REF!</definedName>
    <definedName name="oooo_50">#REF!</definedName>
    <definedName name="oooooo" localSheetId="0">[9]!oooooo</definedName>
    <definedName name="oooooo" localSheetId="2">[10]!oooooo</definedName>
    <definedName name="oooooo">[9]!oooooo</definedName>
    <definedName name="oopoooooooooooooooo" localSheetId="0" hidden="1">{#N/A,#N/A,TRUE,"Лист1";#N/A,#N/A,TRUE,"Лист2";#N/A,#N/A,TRUE,"Лист3"}</definedName>
    <definedName name="oopoooooooooooooooo" localSheetId="2" hidden="1">{#N/A,#N/A,TRUE,"Лист1";#N/A,#N/A,TRUE,"Лист2";#N/A,#N/A,TRUE,"Лист3"}</definedName>
    <definedName name="oopoooooooooooooooo" localSheetId="4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_ALL" localSheetId="0">'[33]11'!$A$1:$A$201</definedName>
    <definedName name="ORG_ALL" localSheetId="2">'[34]11'!$A$1:$A$201</definedName>
    <definedName name="ORG_ALL">'[33]11'!$A$1:$A$201</definedName>
    <definedName name="Other_Account_From">'[1]ГК лохл'!$C$9</definedName>
    <definedName name="Other_Account_To">'[1]ГК лохл'!$C$10</definedName>
    <definedName name="Output_Directory">'[1]ГК лохл'!$C$13</definedName>
    <definedName name="p" localSheetId="0">'[2]1,3 новая'!#REF!</definedName>
    <definedName name="p" localSheetId="2">'[2]1,3 новая'!#REF!</definedName>
    <definedName name="p" localSheetId="4">'[2]1,3 новая'!#REF!</definedName>
    <definedName name="p">'[2]1,3 новая'!#REF!</definedName>
    <definedName name="P1_ESO_PROT" localSheetId="0" hidden="1">#REF!,#REF!,#REF!,#REF!,#REF!,#REF!,#REF!,#REF!</definedName>
    <definedName name="P1_ESO_PROT" localSheetId="4" hidden="1">#REF!,#REF!,#REF!,#REF!,#REF!,#REF!,#REF!,#REF!</definedName>
    <definedName name="P1_ESO_PROT" hidden="1">#REF!,#REF!,#REF!,#REF!,#REF!,#REF!,#REF!,#REF!</definedName>
    <definedName name="P1_SBT_PROT" localSheetId="0" hidden="1">#REF!,#REF!,#REF!,#REF!,#REF!,#REF!,#REF!</definedName>
    <definedName name="P1_SBT_PROT" localSheetId="4" hidden="1">#REF!,#REF!,#REF!,#REF!,#REF!,#REF!,#REF!</definedName>
    <definedName name="P1_SBT_PROT" hidden="1">#REF!,#REF!,#REF!,#REF!,#REF!,#REF!,#REF!</definedName>
    <definedName name="P1_SCOPE_16_PRT" localSheetId="2" hidden="1">'[35]16'!$E$15:$I$16,'[35]16'!$E$18:$I$20,'[35]16'!$E$23:$I$23,'[35]16'!$E$26:$I$26,'[35]16'!$E$29:$I$29,'[35]16'!$E$32:$I$32,'[35]16'!$E$35:$I$35,'[35]16'!$B$34,'[35]16'!$B$37</definedName>
    <definedName name="P1_SCOPE_16_PRT" hidden="1">'[28]с 10 03 2020'!$E$15:$I$16,'[28]с 10 03 2020'!$E$18:$I$20,'[28]с 10 03 2020'!$E$23:$I$23,'[28]с 10 03 2020'!$E$26:$I$26,'[28]с 10 03 2020'!$E$29:$I$29,'[28]с 10 03 2020'!$E$32:$I$32,'[28]с 10 03 2020'!$E$35:$I$35,'[28]с 10 03 2020'!$B$34,'[28]с 10 03 2020'!$B$37</definedName>
    <definedName name="P1_SCOPE_17_PRT" localSheetId="2" hidden="1">'[36]17 СМУП'!$E$13:$H$21,'[36]17 СМУП'!$J$9:$J$11,'[36]17 СМУП'!$J$13:$J$21,'[36]17 СМУП'!$E$24:$H$26,'[36]17 СМУП'!$E$28:$H$36,'[36]17 СМУП'!$J$24:$M$26,'[36]17 СМУП'!$J$28:$M$36,'[36]17 СМУП'!$E$39:$H$41</definedName>
    <definedName name="P1_SCOPE_17_PRT" hidden="1">'[28]с 10 03 2020'!$E$13:$H$21,'[28]с 10 03 2020'!$J$9:$J$11,'[28]с 10 03 2020'!$J$13:$J$21,'[28]с 10 03 2020'!$E$24:$H$26,'[28]с 10 03 2020'!$E$28:$H$36,'[28]с 10 03 2020'!$J$24:$M$26,'[28]с 10 03 2020'!$J$28:$M$36,'[28]с 10 03 2020'!$E$39:$H$41</definedName>
    <definedName name="P1_SCOPE_4_PRT" localSheetId="2" hidden="1">'[35]4'!$F$23:$I$23,'[35]4'!$F$25:$I$25,'[35]4'!$F$27:$I$31,'[35]4'!$K$14:$N$20,'[35]4'!$K$23:$N$23,'[35]4'!$K$25:$N$25,'[35]4'!$K$27:$N$31,'[35]4'!$P$14:$S$20,'[35]4'!$P$23:$S$23</definedName>
    <definedName name="P1_SCOPE_4_PRT" hidden="1">'[28]с 10 03 2020'!$F$23:$I$23,'[28]с 10 03 2020'!$F$25:$I$25,'[28]с 10 03 2020'!$F$27:$I$31,'[28]с 10 03 2020'!$K$14:$N$20,'[28]с 10 03 2020'!$K$23:$N$23,'[28]с 10 03 2020'!$K$25:$N$25,'[28]с 10 03 2020'!$K$27:$N$31,'[28]с 10 03 2020'!$P$14:$S$20,'[28]с 10 03 2020'!$P$23:$S$23</definedName>
    <definedName name="P1_SCOPE_5_PRT" localSheetId="2" hidden="1">'[35]5'!$F$23:$I$23,'[35]5'!$F$25:$I$25,'[35]5'!$F$27:$I$31,'[35]5'!$K$14:$N$21,'[35]5'!$K$23:$N$23,'[35]5'!$K$25:$N$25,'[35]5'!$K$27:$N$31,'[35]5'!$P$14:$S$21,'[35]5'!$P$23:$S$23</definedName>
    <definedName name="P1_SCOPE_5_PRT" hidden="1">'[28]с 10 03 2020'!$F$23:$I$23,'[28]с 10 03 2020'!$F$25:$I$25,'[28]с 10 03 2020'!$F$27:$I$31,'[28]с 10 03 2020'!$K$14:$N$21,'[28]с 10 03 2020'!$K$23:$N$23,'[28]с 10 03 2020'!$K$25:$N$25,'[28]с 10 03 2020'!$K$27:$N$31,'[28]с 10 03 2020'!$P$14:$S$21,'[28]с 10 03 2020'!$P$23:$S$23</definedName>
    <definedName name="P1_SCOPE_F1_PRT" localSheetId="2" hidden="1">'[35]Ф-1 (для АО-энерго)'!$D$74:$E$84,'[35]Ф-1 (для АО-энерго)'!$D$71:$E$72,'[35]Ф-1 (для АО-энерго)'!$D$66:$E$69,'[35]Ф-1 (для АО-энерго)'!$D$61:$E$64</definedName>
    <definedName name="P1_SCOPE_F1_PRT" hidden="1">'[28]с 10 03 2020'!$D$74:$E$84,'[28]с 10 03 2020'!$D$71:$E$72,'[28]с 10 03 2020'!$D$66:$E$69,'[28]с 10 03 2020'!$D$61:$E$64</definedName>
    <definedName name="P1_SCOPE_F2_PRT" localSheetId="2" hidden="1">'[35]Ф-2 (для АО-энерго)'!$G$56,'[35]Ф-2 (для АО-энерго)'!$E$55:$E$56,'[35]Ф-2 (для АО-энерго)'!$F$55:$G$55,'[35]Ф-2 (для АО-энерго)'!$D$55</definedName>
    <definedName name="P1_SCOPE_F2_PRT" hidden="1">'[28]с 10 03 2020'!$G$56,'[28]с 10 03 2020'!$E$55:$E$56,'[28]с 10 03 2020'!$F$55:$G$55,'[28]с 10 03 2020'!$D$55</definedName>
    <definedName name="P1_SCOPE_FLOAD" localSheetId="0" hidden="1">#REF!,#REF!,#REF!,#REF!,#REF!,#REF!</definedName>
    <definedName name="P1_SCOPE_FLOAD" localSheetId="4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4" hidden="1">#REF!,#REF!,#REF!,#REF!,#REF!,#REF!</definedName>
    <definedName name="P1_SCOPE_FRML" hidden="1">#REF!,#REF!,#REF!,#REF!,#REF!,#REF!</definedName>
    <definedName name="P1_SCOPE_PER_PRT" localSheetId="2" hidden="1">[35]перекрестка!$H$15:$H$19,[35]перекрестка!$H$21:$H$25,[35]перекрестка!$J$14:$J$25,[35]перекрестка!$K$15:$K$19,[35]перекрестка!$K$21:$K$25</definedName>
    <definedName name="P1_SCOPE_PER_PRT" hidden="1">'[28]с 10 03 2020'!$H$15:$H$19,'[28]с 10 03 2020'!$H$21:$H$25,'[28]с 10 03 2020'!$J$14:$J$25,'[28]с 10 03 2020'!$K$15:$K$19,'[28]с 10 03 2020'!$K$21:$K$25</definedName>
    <definedName name="P1_SCOPE_SV_LD" localSheetId="0" hidden="1">#REF!,#REF!,#REF!,#REF!,#REF!,#REF!,#REF!</definedName>
    <definedName name="P1_SCOPE_SV_LD" localSheetId="4" hidden="1">#REF!,#REF!,#REF!,#REF!,#REF!,#REF!,#REF!</definedName>
    <definedName name="P1_SCOPE_SV_LD" hidden="1">#REF!,#REF!,#REF!,#REF!,#REF!,#REF!,#REF!</definedName>
    <definedName name="P1_SCOPE_SV_LD1" localSheetId="2" hidden="1">[35]свод!$E$70:$M$79,[35]свод!$E$81:$M$81,[35]свод!$E$83:$M$88,[35]свод!$E$90:$M$90,[35]свод!$E$92:$M$96,[35]свод!$E$98:$M$98,[35]свод!$E$101:$M$102</definedName>
    <definedName name="P1_SCOPE_SV_LD1" hidden="1">'[28]с 10 03 2020'!$E$70:$M$79,'[28]с 10 03 2020'!$E$81:$M$81,'[28]с 10 03 2020'!$E$83:$M$88,'[28]с 10 03 2020'!$E$90:$M$90,'[28]с 10 03 2020'!$E$92:$M$96,'[28]с 10 03 2020'!$E$98:$M$98,'[28]с 10 03 2020'!$E$101:$M$102</definedName>
    <definedName name="P1_SCOPE_SV_PRT" localSheetId="2" hidden="1">[35]свод!$E$23:$H$26,[35]свод!$E$28:$I$29,[35]свод!$E$32:$I$36,[35]свод!$E$38:$I$40,[35]свод!$E$42:$I$53,[35]свод!$E$55:$I$56,[35]свод!$E$58:$I$63</definedName>
    <definedName name="P1_SCOPE_SV_PRT" hidden="1">'[28]с 10 03 2020'!$E$23:$H$26,'[28]с 10 03 2020'!$E$28:$I$29,'[28]с 10 03 2020'!$E$32:$I$36,'[28]с 10 03 2020'!$E$38:$I$40,'[28]с 10 03 2020'!$E$42:$I$53,'[28]с 10 03 2020'!$E$55:$I$56,'[28]с 10 03 2020'!$E$58:$I$63</definedName>
    <definedName name="P1_SET_PROT" localSheetId="0" hidden="1">#REF!,#REF!,#REF!,#REF!,#REF!,#REF!,#REF!</definedName>
    <definedName name="P1_SET_PROT" localSheetId="4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4" hidden="1">#REF!,#REF!,#REF!,#REF!,#REF!,#REF!,#REF!</definedName>
    <definedName name="P1_SET_PRT" hidden="1">#REF!,#REF!,#REF!,#REF!,#REF!,#REF!,#REF!</definedName>
    <definedName name="P1_T1_Protect" localSheetId="2" hidden="1">[37]перекрестка!$J$42:$K$46,[37]перекрестка!$J$49,[37]перекрестка!$J$50:$K$54,[37]перекрестка!$J$55,[37]перекрестка!$J$56:$K$60,[37]перекрестка!$J$62:$K$66</definedName>
    <definedName name="P1_T1_Protect" hidden="1">'[28]с 10 03 2020'!$J$42:$K$46,'[28]с 10 03 2020'!$J$49,'[28]с 10 03 2020'!$J$50:$K$54,'[28]с 10 03 2020'!$J$55,'[28]с 10 03 2020'!$J$56:$K$60,'[28]с 10 03 2020'!$J$62:$K$66</definedName>
    <definedName name="P1_T16_Protect" localSheetId="2" hidden="1">'[37]16'!$G$10:$K$14,'[37]16'!$G$17:$K$17,'[37]16'!$G$20:$K$20,'[37]16'!$G$23:$K$23,'[37]16'!$G$26:$K$26,'[37]16'!$G$29:$K$29,'[37]16'!$G$33:$K$34,'[37]16'!$G$38:$K$40</definedName>
    <definedName name="P1_T16_Protect" hidden="1">'[28]с 10 03 2020'!$G$10:$K$14,'[28]с 10 03 2020'!$G$17:$K$17,'[28]с 10 03 2020'!$G$20:$K$20,'[28]с 10 03 2020'!$G$23:$K$23,'[28]с 10 03 2020'!$G$26:$K$26,'[28]с 10 03 2020'!$G$29:$K$29,'[28]с 10 03 2020'!$G$33:$K$34,'[28]с 10 03 2020'!$G$38:$K$40</definedName>
    <definedName name="P1_T17?L4" localSheetId="2">'[27]29'!$J$18:$J$25,'[27]29'!$G$18:$G$25,'[27]29'!$G$35:$G$42,'[27]29'!$J$35:$J$42,'[27]29'!$G$60,'[27]29'!$J$60,'[27]29'!$M$60,'[27]29'!$P$60,'[27]29'!$P$18:$P$25,'[27]29'!$G$9:$G$16</definedName>
    <definedName name="P1_T17?L4">'[28]с 10 03 2020'!$J$18:$J$25,'[28]с 10 03 2020'!$G$18:$G$25,'[28]с 10 03 2020'!$G$35:$G$42,'[28]с 10 03 2020'!$J$35:$J$42,'[28]с 10 03 2020'!$G$60,'[28]с 10 03 2020'!$J$60,'[28]с 10 03 2020'!$M$60,'[28]с 10 03 2020'!$P$60,'[28]с 10 03 2020'!$P$18:$P$25,'[28]с 10 03 2020'!$G$9:$G$16</definedName>
    <definedName name="P1_T17?unit?РУБ.ГКАЛ" localSheetId="2">'[27]29'!$F$44:$F$51,'[27]29'!$I$44:$I$51,'[27]29'!$L$44:$L$51,'[27]29'!$F$18:$F$25,'[27]29'!$I$60,'[27]29'!$L$60,'[27]29'!$O$60,'[27]29'!$F$60,'[27]29'!$F$9:$F$16,'[27]29'!$I$9:$I$16</definedName>
    <definedName name="P1_T17?unit?РУБ.ГКАЛ">'[28]с 10 03 2020'!$F$44:$F$51,'[28]с 10 03 2020'!$I$44:$I$51,'[28]с 10 03 2020'!$L$44:$L$51,'[28]с 10 03 2020'!$F$18:$F$25,'[28]с 10 03 2020'!$I$60,'[28]с 10 03 2020'!$L$60,'[28]с 10 03 2020'!$O$60,'[28]с 10 03 2020'!$F$60,'[28]с 10 03 2020'!$F$9:$F$16,'[28]с 10 03 2020'!$I$9:$I$16</definedName>
    <definedName name="P1_T17?unit?ТГКАЛ" localSheetId="2">'[27]29'!$M$18:$M$25,'[27]29'!$J$18:$J$25,'[27]29'!$G$18:$G$25,'[27]29'!$G$35:$G$42,'[27]29'!$J$35:$J$42,'[27]29'!$G$60,'[27]29'!$J$60,'[27]29'!$M$60,'[27]29'!$P$60,'[27]29'!$G$9:$G$16</definedName>
    <definedName name="P1_T17?unit?ТГКАЛ">'[28]с 10 03 2020'!$M$18:$M$25,'[28]с 10 03 2020'!$J$18:$J$25,'[28]с 10 03 2020'!$G$18:$G$25,'[28]с 10 03 2020'!$G$35:$G$42,'[28]с 10 03 2020'!$J$35:$J$42,'[28]с 10 03 2020'!$G$60,'[28]с 10 03 2020'!$J$60,'[28]с 10 03 2020'!$M$60,'[28]с 10 03 2020'!$P$60,'[28]с 10 03 2020'!$G$9:$G$16</definedName>
    <definedName name="P1_T17_Protection" localSheetId="2">'[27]29'!$O$47:$P$51,'[27]29'!$L$47:$M$51,'[27]29'!$L$53:$M$53,'[27]29'!$L$55:$M$59,'[27]29'!$O$53:$P$53,'[27]29'!$O$55:$P$59,'[27]29'!$F$12:$G$16,'[27]29'!$F$10:$G$10</definedName>
    <definedName name="P1_T17_Protection">'[28]с 10 03 2020'!$O$47:$P$51,'[28]с 10 03 2020'!$L$47:$M$51,'[28]с 10 03 2020'!$L$53:$M$53,'[28]с 10 03 2020'!$L$55:$M$59,'[28]с 10 03 2020'!$O$53:$P$53,'[28]с 10 03 2020'!$O$55:$P$59,'[28]с 10 03 2020'!$F$12:$G$16,'[28]с 10 03 2020'!$F$10:$G$10</definedName>
    <definedName name="P1_T18.2_Protect" localSheetId="2" hidden="1">'[37]18.2'!$F$12:$J$19,'[37]18.2'!$F$22:$J$25,'[37]18.2'!$B$28:$J$37,'[37]18.2'!$F$39:$J$39,'[37]18.2'!$B$41:$J$43,'[37]18.2'!$F$47:$J$52,'[37]18.2'!$F$59:$J$59</definedName>
    <definedName name="P1_T18.2_Protect" hidden="1">'[28]с 10 03 2020'!$F$12:$J$19,'[28]с 10 03 2020'!$F$22:$J$25,'[28]с 10 03 2020'!$B$28:$J$37,'[28]с 10 03 2020'!$F$39:$J$39,'[28]с 10 03 2020'!$B$41:$J$43,'[28]с 10 03 2020'!$F$47:$J$52,'[28]с 10 03 2020'!$F$59:$J$59</definedName>
    <definedName name="P1_T20_Protection" localSheetId="2" hidden="1">'[27]20'!$E$4:$H$4,'[27]20'!$E$13:$H$13,'[27]20'!$E$16:$H$17,'[27]20'!$E$19:$H$19,'[27]20'!$J$4:$M$4,'[27]20'!$J$8:$M$11,'[27]20'!$J$13:$M$13,'[27]20'!$J$16:$M$17,'[27]20'!$J$19:$M$19</definedName>
    <definedName name="P1_T20_Protection" hidden="1">'[28]с 10 03 2020'!$E$4:$H$4,'[28]с 10 03 2020'!$E$13:$H$13,'[28]с 10 03 2020'!$E$16:$H$17,'[28]с 10 03 2020'!$E$19:$H$19,'[28]с 10 03 2020'!$J$4:$M$4,'[28]с 10 03 2020'!$J$8:$M$11,'[28]с 10 03 2020'!$J$13:$M$13,'[28]с 10 03 2020'!$J$16:$M$17,'[28]с 10 03 2020'!$J$19:$M$19</definedName>
    <definedName name="P1_T21_Protection" localSheetId="2">'[27]21'!$O$31:$S$33,'[27]21'!$E$11,'[27]21'!$G$11:$K$11,'[27]21'!$M$11,'[27]21'!$O$11:$S$11,'[27]21'!$E$14:$E$16,'[27]21'!$G$14:$K$16,'[27]21'!$M$14:$M$16,'[27]21'!$O$14:$S$16</definedName>
    <definedName name="P1_T21_Protection">'[28]с 10 03 2020'!$O$31:$S$33,'[28]с 10 03 2020'!$E$11,'[28]с 10 03 2020'!$G$11:$K$11,'[28]с 10 03 2020'!$M$11,'[28]с 10 03 2020'!$O$11:$S$11,'[28]с 10 03 2020'!$E$14:$E$16,'[28]с 10 03 2020'!$G$14:$K$16,'[28]с 10 03 2020'!$M$14:$M$16,'[28]с 10 03 2020'!$O$14:$S$16</definedName>
    <definedName name="P1_T23_Protection" localSheetId="2">'[27]23'!$F$9:$J$25,'[27]23'!$O$9:$P$25,'[27]23'!$A$32:$A$34,'[27]23'!$F$32:$J$34,'[27]23'!$O$32:$P$34,'[27]23'!$A$37:$A$53,'[27]23'!$F$37:$J$53,'[27]23'!$O$37:$P$53</definedName>
    <definedName name="P1_T23_Protection">'[28]с 10 03 2020'!$F$9:$J$25,'[28]с 10 03 2020'!$O$9:$P$25,'[28]с 10 03 2020'!$A$32:$A$34,'[28]с 10 03 2020'!$F$32:$J$34,'[28]с 10 03 2020'!$O$32:$P$34,'[28]с 10 03 2020'!$A$37:$A$53,'[28]с 10 03 2020'!$F$37:$J$53,'[28]с 10 03 2020'!$O$37:$P$53</definedName>
    <definedName name="P1_T25_protection" localSheetId="2">'[27]25'!$G$8:$J$21,'[27]25'!$G$24:$J$28,'[27]25'!$G$30:$J$33,'[27]25'!$G$35:$J$37,'[27]25'!$G$41:$J$42,'[27]25'!$L$8:$O$21,'[27]25'!$L$24:$O$28,'[27]25'!$L$30:$O$33</definedName>
    <definedName name="P1_T25_protection">'[28]с 10 03 2020'!$G$8:$J$21,'[28]с 10 03 2020'!$G$24:$J$28,'[28]с 10 03 2020'!$G$30:$J$33,'[28]с 10 03 2020'!$G$35:$J$37,'[28]с 10 03 2020'!$G$41:$J$42,'[28]с 10 03 2020'!$L$8:$O$21,'[28]с 10 03 2020'!$L$24:$O$28,'[28]с 10 03 2020'!$L$30:$O$33</definedName>
    <definedName name="P1_T26_Protection" localSheetId="2">'[27]26'!$B$34:$B$36,'[27]26'!$F$8:$I$8,'[27]26'!$F$10:$I$11,'[27]26'!$F$13:$I$15,'[27]26'!$F$18:$I$19,'[27]26'!$F$22:$I$24,'[27]26'!$F$26:$I$26,'[27]26'!$F$29:$I$32</definedName>
    <definedName name="P1_T26_Protection">'[28]с 10 03 2020'!$B$34:$B$36,'[28]с 10 03 2020'!$F$8:$I$8,'[28]с 10 03 2020'!$F$10:$I$11,'[28]с 10 03 2020'!$F$13:$I$15,'[28]с 10 03 2020'!$F$18:$I$19,'[28]с 10 03 2020'!$F$22:$I$24,'[28]с 10 03 2020'!$F$26:$I$26,'[28]с 10 03 2020'!$F$29:$I$32</definedName>
    <definedName name="P1_T27_Protection" localSheetId="2">'[27]27'!$B$34:$B$36,'[27]27'!$F$8:$I$8,'[27]27'!$F$10:$I$11,'[27]27'!$F$13:$I$15,'[27]27'!$F$18:$I$19,'[27]27'!$F$22:$I$24,'[27]27'!$F$26:$I$26,'[27]27'!$F$29:$I$32</definedName>
    <definedName name="P1_T27_Protection">'[28]с 10 03 2020'!$B$34:$B$36,'[28]с 10 03 2020'!$F$8:$I$8,'[28]с 10 03 2020'!$F$10:$I$11,'[28]с 10 03 2020'!$F$13:$I$15,'[28]с 10 03 2020'!$F$18:$I$19,'[28]с 10 03 2020'!$F$22:$I$24,'[28]с 10 03 2020'!$F$26:$I$26,'[28]с 10 03 2020'!$F$29:$I$32</definedName>
    <definedName name="P1_T28?axis?R?ПЭ" localSheetId="2">'[27]28'!$D$16:$I$18,'[27]28'!$D$22:$I$24,'[27]28'!$D$28:$I$30,'[27]28'!$D$37:$I$39,'[27]28'!$D$42:$I$44,'[27]28'!$D$48:$I$50,'[27]28'!$D$54:$I$56,'[27]28'!$D$63:$I$65</definedName>
    <definedName name="P1_T28?axis?R?ПЭ">'[28]с 10 03 2020'!$D$16:$I$18,'[28]с 10 03 2020'!$D$22:$I$24,'[28]с 10 03 2020'!$D$28:$I$30,'[28]с 10 03 2020'!$D$37:$I$39,'[28]с 10 03 2020'!$D$42:$I$44,'[28]с 10 03 2020'!$D$48:$I$50,'[28]с 10 03 2020'!$D$54:$I$56,'[28]с 10 03 2020'!$D$63:$I$65</definedName>
    <definedName name="P1_T28?axis?R?ПЭ?" localSheetId="2">'[27]28'!$B$16:$B$18,'[27]28'!$B$22:$B$24,'[27]28'!$B$28:$B$30,'[27]28'!$B$37:$B$39,'[27]28'!$B$42:$B$44,'[27]28'!$B$48:$B$50,'[27]28'!$B$54:$B$56,'[27]28'!$B$63:$B$65</definedName>
    <definedName name="P1_T28?axis?R?ПЭ?">'[28]с 10 03 2020'!$B$16:$B$18,'[28]с 10 03 2020'!$B$22:$B$24,'[28]с 10 03 2020'!$B$28:$B$30,'[28]с 10 03 2020'!$B$37:$B$39,'[28]с 10 03 2020'!$B$42:$B$44,'[28]с 10 03 2020'!$B$48:$B$50,'[28]с 10 03 2020'!$B$54:$B$56,'[28]с 10 03 2020'!$B$63:$B$65</definedName>
    <definedName name="P1_T28?Data" localSheetId="2">'[27]28'!$G$242:$H$265,'[27]28'!$D$242:$E$265,'[27]28'!$G$216:$H$239,'[27]28'!$D$268:$E$292,'[27]28'!$G$268:$H$292,'[27]28'!$D$216:$E$239,'[27]28'!$G$190:$H$213</definedName>
    <definedName name="P1_T28?Data">'[28]с 10 03 2020'!$G$242:$H$265,'[28]с 10 03 2020'!$D$242:$E$265,'[28]с 10 03 2020'!$G$216:$H$239,'[28]с 10 03 2020'!$D$268:$E$292,'[28]с 10 03 2020'!$G$268:$H$292,'[28]с 10 03 2020'!$D$216:$E$239,'[28]с 10 03 2020'!$G$190:$H$213</definedName>
    <definedName name="P1_T28_Protection" localSheetId="2">'[27]28'!$B$74:$B$76,'[27]28'!$B$80:$B$82,'[27]28'!$B$89:$B$91,'[27]28'!$B$94:$B$96,'[27]28'!$B$100:$B$102,'[27]28'!$B$106:$B$108,'[27]28'!$B$115:$B$117,'[27]28'!$B$120:$B$122</definedName>
    <definedName name="P1_T28_Protection">'[28]с 10 03 2020'!$B$74:$B$76,'[28]с 10 03 2020'!$B$80:$B$82,'[28]с 10 03 2020'!$B$89:$B$91,'[28]с 10 03 2020'!$B$94:$B$96,'[28]с 10 03 2020'!$B$100:$B$102,'[28]с 10 03 2020'!$B$106:$B$108,'[28]с 10 03 2020'!$B$115:$B$117,'[28]с 10 03 2020'!$B$120:$B$122</definedName>
    <definedName name="P1_T4_Protect" localSheetId="2" hidden="1">'[37]4'!$G$20:$J$20,'[37]4'!$G$22:$J$22,'[37]4'!$G$24:$J$28,'[37]4'!$L$11:$O$17,'[37]4'!$L$20:$O$20,'[37]4'!$L$22:$O$22,'[37]4'!$L$24:$O$28,'[37]4'!$Q$11:$T$17,'[37]4'!$Q$20:$T$20</definedName>
    <definedName name="P1_T4_Protect" hidden="1">'[28]с 10 03 2020'!$G$20:$J$20,'[28]с 10 03 2020'!$G$22:$J$22,'[28]с 10 03 2020'!$G$24:$J$28,'[28]с 10 03 2020'!$L$11:$O$17,'[28]с 10 03 2020'!$L$20:$O$20,'[28]с 10 03 2020'!$L$22:$O$22,'[28]с 10 03 2020'!$L$24:$O$28,'[28]с 10 03 2020'!$Q$11:$T$17,'[28]с 10 03 2020'!$Q$20:$T$20</definedName>
    <definedName name="P1_T6_Protect" localSheetId="2" hidden="1">'[37]6'!$D$46:$H$55,'[37]6'!$J$46:$N$55,'[37]6'!$D$57:$H$59,'[37]6'!$J$57:$N$59,'[37]6'!$B$10:$B$19,'[37]6'!$D$10:$H$19,'[37]6'!$J$10:$N$19,'[37]6'!$D$21:$H$23,'[37]6'!$J$21:$N$23</definedName>
    <definedName name="P1_T6_Protect" hidden="1">'[28]с 10 03 2020'!$D$46:$H$55,'[28]с 10 03 2020'!$J$46:$N$55,'[28]с 10 03 2020'!$D$57:$H$59,'[28]с 10 03 2020'!$J$57:$N$59,'[28]с 10 03 2020'!$B$10:$B$19,'[28]с 10 03 2020'!$D$10:$H$19,'[28]с 10 03 2020'!$J$10:$N$19,'[28]с 10 03 2020'!$D$21:$H$23,'[28]с 10 03 2020'!$J$21:$N$23</definedName>
    <definedName name="P10_T1_Protect" localSheetId="2" hidden="1">[37]перекрестка!$F$42:$H$46,[37]перекрестка!$F$49:$G$49,[37]перекрестка!$F$50:$H$54,[37]перекрестка!$F$55:$G$55,[37]перекрестка!$F$56:$H$60</definedName>
    <definedName name="P10_T1_Protect" hidden="1">'[28]с 10 03 2020'!$F$42:$H$46,'[28]с 10 03 2020'!$F$49:$G$49,'[28]с 10 03 2020'!$F$50:$H$54,'[28]с 10 03 2020'!$F$55:$G$55,'[28]с 10 03 2020'!$F$56:$H$60</definedName>
    <definedName name="P10_T28_Protection" localSheetId="2">'[27]28'!$G$167:$H$169,'[27]28'!$D$172:$E$174,'[27]28'!$G$172:$H$174,'[27]28'!$D$178:$E$180,'[27]28'!$G$178:$H$181,'[27]28'!$D$184:$E$186,'[27]28'!$G$184:$H$186</definedName>
    <definedName name="P10_T28_Protection">'[28]с 10 03 2020'!$G$167:$H$169,'[28]с 10 03 2020'!$D$172:$E$174,'[28]с 10 03 2020'!$G$172:$H$174,'[28]с 10 03 2020'!$D$178:$E$180,'[28]с 10 03 2020'!$G$178:$H$181,'[28]с 10 03 2020'!$D$184:$E$186,'[28]с 10 03 2020'!$G$184:$H$186</definedName>
    <definedName name="P11_T1_Protect" localSheetId="2" hidden="1">[37]перекрестка!$F$62:$H$66,[37]перекрестка!$F$68:$H$72,[37]перекрестка!$F$74:$H$78,[37]перекрестка!$F$80:$H$84,[37]перекрестка!$F$89:$G$89</definedName>
    <definedName name="P11_T1_Protect" hidden="1">'[28]с 10 03 2020'!$F$62:$H$66,'[28]с 10 03 2020'!$F$68:$H$72,'[28]с 10 03 2020'!$F$74:$H$78,'[28]с 10 03 2020'!$F$80:$H$84,'[28]с 10 03 2020'!$F$89:$G$89</definedName>
    <definedName name="P11_T28_Protection" localSheetId="2">'[27]28'!$D$193:$E$195,'[27]28'!$G$193:$H$195,'[27]28'!$D$198:$E$200,'[27]28'!$G$198:$H$200,'[27]28'!$D$204:$E$206,'[27]28'!$G$204:$H$206,'[27]28'!$D$210:$E$212,'[27]28'!$B$68:$B$70</definedName>
    <definedName name="P11_T28_Protection">'[28]с 10 03 2020'!$D$193:$E$195,'[28]с 10 03 2020'!$G$193:$H$195,'[28]с 10 03 2020'!$D$198:$E$200,'[28]с 10 03 2020'!$G$198:$H$200,'[28]с 10 03 2020'!$D$204:$E$206,'[28]с 10 03 2020'!$G$204:$H$206,'[28]с 10 03 2020'!$D$210:$E$212,'[28]с 10 03 2020'!$B$68:$B$70</definedName>
    <definedName name="P12_T1_Protect" localSheetId="2" hidden="1">[37]перекрестка!$F$90:$H$94,[37]перекрестка!$F$95:$G$95,[37]перекрестка!$F$96:$H$100,[37]перекрестка!$F$102:$H$106,[37]перекрестка!$F$108:$H$112</definedName>
    <definedName name="P12_T1_Protect" hidden="1">'[28]с 10 03 2020'!$F$90:$H$94,'[28]с 10 03 2020'!$F$95:$G$95,'[28]с 10 03 2020'!$F$96:$H$100,'[28]с 10 03 2020'!$F$102:$H$106,'[28]с 10 03 2020'!$F$108:$H$112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2">'Реестр плана ПМ до 15 кВт'!P1_T28_Protection,'Реестр плана ПМ до 15 кВт'!P2_T28_Protection,'Реестр плана ПМ до 15 кВт'!P3_T28_Protection,'Реестр плана ПМ до 15 кВт'!P4_T28_Protection,'Реестр плана ПМ до 15 кВт'!P5_T28_Protection,'Реестр плана ПМ до 15 кВт'!P6_T28_Protection,'Реестр плана ПМ до 15 кВт'!P7_T28_Protection,'Реестр плана ПМ до 15 кВт'!P8_T28_Protection</definedName>
    <definedName name="P12_T28_Protection" localSheetId="4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 localSheetId="2" hidden="1">[37]перекрестка!$F$114:$H$118,[37]перекрестка!$F$120:$H$124,[37]перекрестка!$F$127:$G$127,[37]перекрестка!$F$128:$H$132,[37]перекрестка!$F$133:$G$133</definedName>
    <definedName name="P13_T1_Protect" hidden="1">'[28]с 10 03 2020'!$F$114:$H$118,'[28]с 10 03 2020'!$F$120:$H$124,'[28]с 10 03 2020'!$F$127:$G$127,'[28]с 10 03 2020'!$F$128:$H$132,'[28]с 10 03 2020'!$F$133:$G$133</definedName>
    <definedName name="P14_T1_Protect" localSheetId="2" hidden="1">[37]перекрестка!$F$134:$H$138,[37]перекрестка!$F$140:$H$144,[37]перекрестка!$F$146:$H$150,[37]перекрестка!$F$152:$H$156,[37]перекрестка!$F$158:$H$162</definedName>
    <definedName name="P14_T1_Protect" hidden="1">'[28]с 10 03 2020'!$F$134:$H$138,'[28]с 10 03 2020'!$F$140:$H$144,'[28]с 10 03 2020'!$F$146:$H$150,'[28]с 10 03 2020'!$F$152:$H$156,'[28]с 10 03 2020'!$F$158:$H$162</definedName>
    <definedName name="P15_T1_Protect" localSheetId="2" hidden="1">[37]перекрестка!$J$158:$K$162,[37]перекрестка!$J$152:$K$156,[37]перекрестка!$J$146:$K$150,[37]перекрестка!$J$140:$K$144,[37]перекрестка!$J$11</definedName>
    <definedName name="P15_T1_Protect" hidden="1">'[28]с 10 03 2020'!$J$158:$K$162,'[28]с 10 03 2020'!$J$152:$K$156,'[28]с 10 03 2020'!$J$146:$K$150,'[28]с 10 03 2020'!$J$140:$K$144,'[28]с 10 03 2020'!$J$11</definedName>
    <definedName name="P16_T1_Protect" localSheetId="2" hidden="1">[37]перекрестка!$J$12:$K$16,[37]перекрестка!$J$17,[37]перекрестка!$J$18:$K$22,[37]перекрестка!$J$24:$K$28,[37]перекрестка!$J$30:$K$34,[37]перекрестка!$F$23:$G$23</definedName>
    <definedName name="P16_T1_Protect" hidden="1">'[28]с 10 03 2020'!$J$12:$K$16,'[28]с 10 03 2020'!$J$17,'[28]с 10 03 2020'!$J$18:$K$22,'[28]с 10 03 2020'!$J$24:$K$28,'[28]с 10 03 2020'!$J$30:$K$34,'[28]с 10 03 2020'!$F$23:$G$23</definedName>
    <definedName name="P17_T1_Protect" localSheetId="2" hidden="1">[37]перекрестка!$F$29:$G$29,[37]перекрестка!$F$61:$G$61,[37]перекрестка!$F$67:$G$67,[37]перекрестка!$F$101:$G$101,[37]перекрестка!$F$107:$G$107</definedName>
    <definedName name="P17_T1_Protect" hidden="1">'[28]с 10 03 2020'!$F$29:$G$29,'[28]с 10 03 2020'!$F$61:$G$61,'[28]с 10 03 2020'!$F$67:$G$67,'[28]с 10 03 2020'!$F$101:$G$101,'[28]с 10 03 2020'!$F$107:$G$107</definedName>
    <definedName name="P18_T1_Protect" hidden="1">#N/A</definedName>
    <definedName name="P19_T1_Protect" hidden="1">#N/A</definedName>
    <definedName name="P2_SCOPE_16_PRT" localSheetId="2" hidden="1">'[35]16'!$E$38:$I$38,'[35]16'!$E$41:$I$41,'[35]16'!$E$45:$I$47,'[35]16'!$E$49:$I$49,'[35]16'!$E$53:$I$54,'[35]16'!$E$56:$I$57,'[35]16'!$E$59:$I$59,'[35]16'!$E$9:$I$13</definedName>
    <definedName name="P2_SCOPE_16_PRT" hidden="1">'[28]с 10 03 2020'!$E$38:$I$38,'[28]с 10 03 2020'!$E$41:$I$41,'[28]с 10 03 2020'!$E$45:$I$47,'[28]с 10 03 2020'!$E$49:$I$49,'[28]с 10 03 2020'!$E$53:$I$54,'[28]с 10 03 2020'!$E$56:$I$57,'[28]с 10 03 2020'!$E$59:$I$59,'[28]с 10 03 2020'!$E$9:$I$13</definedName>
    <definedName name="P2_SCOPE_4_PRT" localSheetId="2" hidden="1">'[35]4'!$P$25:$S$25,'[35]4'!$P$27:$S$31,'[35]4'!$U$14:$X$20,'[35]4'!$U$23:$X$23,'[35]4'!$U$25:$X$25,'[35]4'!$U$27:$X$31,'[35]4'!$Z$14:$AC$20,'[35]4'!$Z$23:$AC$23,'[35]4'!$Z$25:$AC$25</definedName>
    <definedName name="P2_SCOPE_4_PRT" hidden="1">'[28]с 10 03 2020'!$P$25:$S$25,'[28]с 10 03 2020'!$P$27:$S$31,'[28]с 10 03 2020'!$U$14:$X$20,'[28]с 10 03 2020'!$U$23:$X$23,'[28]с 10 03 2020'!$U$25:$X$25,'[28]с 10 03 2020'!$U$27:$X$31,'[28]с 10 03 2020'!$Z$14:$AC$20,'[28]с 10 03 2020'!$Z$23:$AC$23,'[28]с 10 03 2020'!$Z$25:$AC$25</definedName>
    <definedName name="P2_SCOPE_5_PRT" localSheetId="2" hidden="1">'[35]5'!$P$25:$S$25,'[35]5'!$P$27:$S$31,'[35]5'!$U$14:$X$21,'[35]5'!$U$23:$X$23,'[35]5'!$U$25:$X$25,'[35]5'!$U$27:$X$31,'[35]5'!$Z$14:$AC$21,'[35]5'!$Z$23:$AC$23,'[35]5'!$Z$25:$AC$25</definedName>
    <definedName name="P2_SCOPE_5_PRT" hidden="1">'[28]с 10 03 2020'!$P$25:$S$25,'[28]с 10 03 2020'!$P$27:$S$31,'[28]с 10 03 2020'!$U$14:$X$21,'[28]с 10 03 2020'!$U$23:$X$23,'[28]с 10 03 2020'!$U$25:$X$25,'[28]с 10 03 2020'!$U$27:$X$31,'[28]с 10 03 2020'!$Z$14:$AC$21,'[28]с 10 03 2020'!$Z$23:$AC$23,'[28]с 10 03 2020'!$Z$25:$AC$25</definedName>
    <definedName name="P2_SCOPE_F1_PRT" localSheetId="2" hidden="1">'[35]Ф-1 (для АО-энерго)'!$D$56:$E$59,'[35]Ф-1 (для АО-энерго)'!$D$34:$E$50,'[35]Ф-1 (для АО-энерго)'!$D$32:$E$32,'[35]Ф-1 (для АО-энерго)'!$D$23:$E$30</definedName>
    <definedName name="P2_SCOPE_F1_PRT" hidden="1">'[28]с 10 03 2020'!$D$56:$E$59,'[28]с 10 03 2020'!$D$34:$E$50,'[28]с 10 03 2020'!$D$32:$E$32,'[28]с 10 03 2020'!$D$23:$E$30</definedName>
    <definedName name="P2_SCOPE_F2_PRT" localSheetId="2" hidden="1">'[35]Ф-2 (для АО-энерго)'!$D$52:$G$54,'[35]Ф-2 (для АО-энерго)'!$C$21:$E$42,'[35]Ф-2 (для АО-энерго)'!$A$12:$E$12,'[35]Ф-2 (для АО-энерго)'!$C$8:$E$11</definedName>
    <definedName name="P2_SCOPE_F2_PRT" hidden="1">'[28]с 10 03 2020'!$D$52:$G$54,'[28]с 10 03 2020'!$C$21:$E$42,'[28]с 10 03 2020'!$A$12:$E$12,'[28]с 10 03 2020'!$C$8:$E$11</definedName>
    <definedName name="P2_SCOPE_PER_PRT" localSheetId="2" hidden="1">[35]перекрестка!$N$14:$N$25,[35]перекрестка!$N$27:$N$31,[35]перекрестка!$J$27:$K$31,[35]перекрестка!$F$27:$H$31,[35]перекрестка!$F$33:$H$37</definedName>
    <definedName name="P2_SCOPE_PER_PRT" hidden="1">'[28]с 10 03 2020'!$N$14:$N$25,'[28]с 10 03 2020'!$N$27:$N$31,'[28]с 10 03 2020'!$J$27:$K$31,'[28]с 10 03 2020'!$F$27:$H$31,'[28]с 10 03 2020'!$F$33:$H$37</definedName>
    <definedName name="P2_SCOPE_SV_PRT" localSheetId="2" hidden="1">[35]свод!$E$72:$I$79,[35]свод!$E$81:$I$81,[35]свод!$E$85:$H$88,[35]свод!$E$90:$I$90,[35]свод!$E$107:$I$112,[35]свод!$E$114:$I$117,[35]свод!$E$124:$H$127</definedName>
    <definedName name="P2_SCOPE_SV_PRT" hidden="1">'[28]с 10 03 2020'!$E$72:$I$79,'[28]с 10 03 2020'!$E$81:$I$81,'[28]с 10 03 2020'!$E$85:$H$88,'[28]с 10 03 2020'!$E$90:$I$90,'[28]с 10 03 2020'!$E$107:$I$112,'[28]с 10 03 2020'!$E$114:$I$117,'[28]с 10 03 2020'!$E$124:$H$127</definedName>
    <definedName name="P2_T1_Protect" localSheetId="2" hidden="1">[37]перекрестка!$J$68:$K$72,[37]перекрестка!$J$74:$K$78,[37]перекрестка!$J$80:$K$84,[37]перекрестка!$J$89,[37]перекрестка!$J$90:$K$94,[37]перекрестка!$J$95</definedName>
    <definedName name="P2_T1_Protect" hidden="1">'[28]с 10 03 2020'!$J$68:$K$72,'[28]с 10 03 2020'!$J$74:$K$78,'[28]с 10 03 2020'!$J$80:$K$84,'[28]с 10 03 2020'!$J$89,'[28]с 10 03 2020'!$J$90:$K$94,'[28]с 10 03 2020'!$J$95</definedName>
    <definedName name="P2_T17?L4" localSheetId="2">'[27]29'!$J$9:$J$16,'[27]29'!$M$9:$M$16,'[27]29'!$P$9:$P$16,'[27]29'!$G$44:$G$51,'[27]29'!$J$44:$J$51,'[27]29'!$M$44:$M$51,'[27]29'!$M$35:$M$42,'[27]29'!$P$35:$P$42,'[27]29'!$P$44:$P$51</definedName>
    <definedName name="P2_T17?L4">'[28]с 10 03 2020'!$J$9:$J$16,'[28]с 10 03 2020'!$M$9:$M$16,'[28]с 10 03 2020'!$P$9:$P$16,'[28]с 10 03 2020'!$G$44:$G$51,'[28]с 10 03 2020'!$J$44:$J$51,'[28]с 10 03 2020'!$M$44:$M$51,'[28]с 10 03 2020'!$M$35:$M$42,'[28]с 10 03 2020'!$P$35:$P$42,'[28]с 10 03 2020'!$P$44:$P$51</definedName>
    <definedName name="P2_T17?unit?РУБ.ГКАЛ" localSheetId="2">'[27]29'!$I$18:$I$25,'[27]29'!$L$9:$L$16,'[27]29'!$L$18:$L$25,'[27]29'!$O$9:$O$16,'[27]29'!$F$35:$F$42,'[27]29'!$I$35:$I$42,'[27]29'!$L$35:$L$42,'[27]29'!$O$35:$O$51</definedName>
    <definedName name="P2_T17?unit?РУБ.ГКАЛ">'[28]с 10 03 2020'!$I$18:$I$25,'[28]с 10 03 2020'!$L$9:$L$16,'[28]с 10 03 2020'!$L$18:$L$25,'[28]с 10 03 2020'!$O$9:$O$16,'[28]с 10 03 2020'!$F$35:$F$42,'[28]с 10 03 2020'!$I$35:$I$42,'[28]с 10 03 2020'!$L$35:$L$42,'[28]с 10 03 2020'!$O$35:$O$51</definedName>
    <definedName name="P2_T17?unit?ТГКАЛ" localSheetId="2">'[27]29'!$J$9:$J$16,'[27]29'!$M$9:$M$16,'[27]29'!$P$9:$P$16,'[27]29'!$M$35:$M$42,'[27]29'!$P$35:$P$42,'[27]29'!$G$44:$G$51,'[27]29'!$J$44:$J$51,'[27]29'!$M$44:$M$51,'[27]29'!$P$44:$P$51</definedName>
    <definedName name="P2_T17?unit?ТГКАЛ">'[28]с 10 03 2020'!$J$9:$J$16,'[28]с 10 03 2020'!$M$9:$M$16,'[28]с 10 03 2020'!$P$9:$P$16,'[28]с 10 03 2020'!$M$35:$M$42,'[28]с 10 03 2020'!$P$35:$P$42,'[28]с 10 03 2020'!$G$44:$G$51,'[28]с 10 03 2020'!$J$44:$J$51,'[28]с 10 03 2020'!$M$44:$M$51,'[28]с 10 03 2020'!$P$44:$P$51</definedName>
    <definedName name="P2_T17_Protection" localSheetId="2">'[27]29'!$F$19:$G$19,'[27]29'!$F$21:$G$25,'[27]29'!$F$27:$G$27,'[27]29'!$F$29:$G$33,'[27]29'!$F$36:$G$36,'[27]29'!$F$38:$G$42,'[27]29'!$F$45:$G$45,'[27]29'!$F$47:$G$51</definedName>
    <definedName name="P2_T17_Protection">'[28]с 10 03 2020'!$F$19:$G$19,'[28]с 10 03 2020'!$F$21:$G$25,'[28]с 10 03 2020'!$F$27:$G$27,'[28]с 10 03 2020'!$F$29:$G$33,'[28]с 10 03 2020'!$F$36:$G$36,'[28]с 10 03 2020'!$F$38:$G$42,'[28]с 10 03 2020'!$F$45:$G$45,'[28]с 10 03 2020'!$F$47:$G$51</definedName>
    <definedName name="P2_T21_Protection" localSheetId="2">'[27]21'!$E$20:$E$22,'[27]21'!$G$20:$K$22,'[27]21'!$M$20:$M$22,'[27]21'!$O$20:$S$22,'[27]21'!$E$26:$E$28,'[27]21'!$G$26:$K$28,'[27]21'!$M$26:$M$28,'[27]21'!$O$26:$S$28</definedName>
    <definedName name="P2_T21_Protection">'[28]с 10 03 2020'!$E$20:$E$22,'[28]с 10 03 2020'!$G$20:$K$22,'[28]с 10 03 2020'!$M$20:$M$22,'[28]с 10 03 2020'!$O$20:$S$22,'[28]с 10 03 2020'!$E$26:$E$28,'[28]с 10 03 2020'!$G$26:$K$28,'[28]с 10 03 2020'!$M$26:$M$28,'[28]с 10 03 2020'!$O$26:$S$28</definedName>
    <definedName name="P2_T25_protection" localSheetId="2">'[27]25'!$L$35:$O$37,'[27]25'!$L$41:$O$42,'[27]25'!$Q$8:$T$21,'[27]25'!$Q$24:$T$28,'[27]25'!$Q$30:$T$33,'[27]25'!$Q$35:$T$37,'[27]25'!$Q$41:$T$42,'[27]25'!$B$35:$B$37</definedName>
    <definedName name="P2_T25_protection">'[28]с 10 03 2020'!$L$35:$O$37,'[28]с 10 03 2020'!$L$41:$O$42,'[28]с 10 03 2020'!$Q$8:$T$21,'[28]с 10 03 2020'!$Q$24:$T$28,'[28]с 10 03 2020'!$Q$30:$T$33,'[28]с 10 03 2020'!$Q$35:$T$37,'[28]с 10 03 2020'!$Q$41:$T$42,'[28]с 10 03 2020'!$B$35:$B$37</definedName>
    <definedName name="P2_T26_Protection" localSheetId="2">'[27]26'!$F$34:$I$36,'[27]26'!$K$8:$N$8,'[27]26'!$K$10:$N$11,'[27]26'!$K$13:$N$15,'[27]26'!$K$18:$N$19,'[27]26'!$K$22:$N$24,'[27]26'!$K$26:$N$26,'[27]26'!$K$29:$N$32</definedName>
    <definedName name="P2_T26_Protection">'[28]с 10 03 2020'!$F$34:$I$36,'[28]с 10 03 2020'!$K$8:$N$8,'[28]с 10 03 2020'!$K$10:$N$11,'[28]с 10 03 2020'!$K$13:$N$15,'[28]с 10 03 2020'!$K$18:$N$19,'[28]с 10 03 2020'!$K$22:$N$24,'[28]с 10 03 2020'!$K$26:$N$26,'[28]с 10 03 2020'!$K$29:$N$32</definedName>
    <definedName name="P2_T27_Protection" localSheetId="2">'[27]27'!$F$34:$I$36,'[27]27'!$K$8:$N$8,'[27]27'!$K$10:$N$11,'[27]27'!$K$13:$N$15,'[27]27'!$K$18:$N$19,'[27]27'!$K$22:$N$24,'[27]27'!$K$26:$N$26,'[27]27'!$K$29:$N$32</definedName>
    <definedName name="P2_T27_Protection">'[28]с 10 03 2020'!$F$34:$I$36,'[28]с 10 03 2020'!$K$8:$N$8,'[28]с 10 03 2020'!$K$10:$N$11,'[28]с 10 03 2020'!$K$13:$N$15,'[28]с 10 03 2020'!$K$18:$N$19,'[28]с 10 03 2020'!$K$22:$N$24,'[28]с 10 03 2020'!$K$26:$N$26,'[28]с 10 03 2020'!$K$29:$N$32</definedName>
    <definedName name="P2_T28?axis?R?ПЭ" localSheetId="2">'[27]28'!$D$68:$I$70,'[27]28'!$D$74:$I$76,'[27]28'!$D$80:$I$82,'[27]28'!$D$89:$I$91,'[27]28'!$D$94:$I$96,'[27]28'!$D$100:$I$102,'[27]28'!$D$106:$I$108,'[27]28'!$D$115:$I$117</definedName>
    <definedName name="P2_T28?axis?R?ПЭ">'[28]с 10 03 2020'!$D$68:$I$70,'[28]с 10 03 2020'!$D$74:$I$76,'[28]с 10 03 2020'!$D$80:$I$82,'[28]с 10 03 2020'!$D$89:$I$91,'[28]с 10 03 2020'!$D$94:$I$96,'[28]с 10 03 2020'!$D$100:$I$102,'[28]с 10 03 2020'!$D$106:$I$108,'[28]с 10 03 2020'!$D$115:$I$117</definedName>
    <definedName name="P2_T28?axis?R?ПЭ?" localSheetId="2">'[27]28'!$B$68:$B$70,'[27]28'!$B$74:$B$76,'[27]28'!$B$80:$B$82,'[27]28'!$B$89:$B$91,'[27]28'!$B$94:$B$96,'[27]28'!$B$100:$B$102,'[27]28'!$B$106:$B$108,'[27]28'!$B$115:$B$117</definedName>
    <definedName name="P2_T28?axis?R?ПЭ?">'[28]с 10 03 2020'!$B$68:$B$70,'[28]с 10 03 2020'!$B$74:$B$76,'[28]с 10 03 2020'!$B$80:$B$82,'[28]с 10 03 2020'!$B$89:$B$91,'[28]с 10 03 2020'!$B$94:$B$96,'[28]с 10 03 2020'!$B$100:$B$102,'[28]с 10 03 2020'!$B$106:$B$108,'[28]с 10 03 2020'!$B$115:$B$117</definedName>
    <definedName name="P2_T28_Protection" localSheetId="2">'[27]28'!$B$126:$B$128,'[27]28'!$B$132:$B$134,'[27]28'!$B$141:$B$143,'[27]28'!$B$146:$B$148,'[27]28'!$B$152:$B$154,'[27]28'!$B$158:$B$160,'[27]28'!$B$167:$B$169</definedName>
    <definedName name="P2_T28_Protection">'[28]с 10 03 2020'!$B$126:$B$128,'[28]с 10 03 2020'!$B$132:$B$134,'[28]с 10 03 2020'!$B$141:$B$143,'[28]с 10 03 2020'!$B$146:$B$148,'[28]с 10 03 2020'!$B$152:$B$154,'[28]с 10 03 2020'!$B$158:$B$160,'[28]с 10 03 2020'!$B$167:$B$169</definedName>
    <definedName name="P2_T4_Protect" localSheetId="2" hidden="1">'[37]4'!$Q$22:$T$22,'[37]4'!$Q$24:$T$28,'[37]4'!$V$24:$Y$28,'[37]4'!$V$22:$Y$22,'[37]4'!$V$20:$Y$20,'[37]4'!$V$11:$Y$17,'[37]4'!$AA$11:$AD$17,'[37]4'!$AA$20:$AD$20,'[37]4'!$AA$22:$AD$22</definedName>
    <definedName name="P2_T4_Protect" hidden="1">'[28]с 10 03 2020'!$Q$22:$T$22,'[28]с 10 03 2020'!$Q$24:$T$28,'[28]с 10 03 2020'!$V$24:$Y$28,'[28]с 10 03 2020'!$V$22:$Y$22,'[28]с 10 03 2020'!$V$20:$Y$20,'[28]с 10 03 2020'!$V$11:$Y$17,'[28]с 10 03 2020'!$AA$11:$AD$17,'[28]с 10 03 2020'!$AA$20:$AD$20,'[28]с 10 03 2020'!$AA$22:$AD$22</definedName>
    <definedName name="P3_SCOPE_F1_PRT" localSheetId="2" hidden="1">'[35]Ф-1 (для АО-энерго)'!$E$16:$E$17,'[35]Ф-1 (для АО-энерго)'!$C$4:$D$4,'[35]Ф-1 (для АО-энерго)'!$C$7:$E$10,'[35]Ф-1 (для АО-энерго)'!$A$11:$E$11</definedName>
    <definedName name="P3_SCOPE_F1_PRT" hidden="1">'[28]с 10 03 2020'!$E$16:$E$17,'[28]с 10 03 2020'!$C$4:$D$4,'[28]с 10 03 2020'!$C$7:$E$10,'[28]с 10 03 2020'!$A$11:$E$11</definedName>
    <definedName name="P3_SCOPE_PER_PRT" localSheetId="2" hidden="1">[35]перекрестка!$J$33:$K$37,[35]перекрестка!$N$33:$N$37,[35]перекрестка!$F$39:$H$43,[35]перекрестка!$J$39:$K$43,[35]перекрестка!$N$39:$N$43</definedName>
    <definedName name="P3_SCOPE_PER_PRT" hidden="1">'[28]с 10 03 2020'!$J$33:$K$37,'[28]с 10 03 2020'!$N$33:$N$37,'[28]с 10 03 2020'!$F$39:$H$43,'[28]с 10 03 2020'!$J$39:$K$43,'[28]с 10 03 2020'!$N$39:$N$43</definedName>
    <definedName name="P3_SCOPE_SV_PRT" localSheetId="2" hidden="1">[35]свод!$D$135:$G$135,[35]свод!$I$135:$I$140,[35]свод!$H$137:$H$140,[35]свод!$D$138:$G$140,[35]свод!$E$15:$I$16,[35]свод!$E$120:$I$121,[35]свод!$E$18:$I$19</definedName>
    <definedName name="P3_SCOPE_SV_PRT" hidden="1">'[28]с 10 03 2020'!$D$135:$G$135,'[28]с 10 03 2020'!$I$135:$I$140,'[28]с 10 03 2020'!$H$137:$H$140,'[28]с 10 03 2020'!$D$138:$G$140,'[28]с 10 03 2020'!$E$15:$I$16,'[28]с 10 03 2020'!$E$120:$I$121,'[28]с 10 03 2020'!$E$18:$I$19</definedName>
    <definedName name="P3_T1_Protect" localSheetId="2" hidden="1">[37]перекрестка!$J$96:$K$100,[37]перекрестка!$J$102:$K$106,[37]перекрестка!$J$108:$K$112,[37]перекрестка!$J$114:$K$118,[37]перекрестка!$J$120:$K$124</definedName>
    <definedName name="P3_T1_Protect" hidden="1">'[28]с 10 03 2020'!$J$96:$K$100,'[28]с 10 03 2020'!$J$102:$K$106,'[28]с 10 03 2020'!$J$108:$K$112,'[28]с 10 03 2020'!$J$114:$K$118,'[28]с 10 03 2020'!$J$120:$K$124</definedName>
    <definedName name="P3_T17_Protection" localSheetId="2">'[27]29'!$F$53:$G$53,'[27]29'!$F$55:$G$59,'[27]29'!$I$55:$J$59,'[27]29'!$I$53:$J$53,'[27]29'!$I$47:$J$51,'[27]29'!$I$45:$J$45,'[27]29'!$I$38:$J$42,'[27]29'!$I$36:$J$36</definedName>
    <definedName name="P3_T17_Protection">'[28]с 10 03 2020'!$F$53:$G$53,'[28]с 10 03 2020'!$F$55:$G$59,'[28]с 10 03 2020'!$I$55:$J$59,'[28]с 10 03 2020'!$I$53:$J$53,'[28]с 10 03 2020'!$I$47:$J$51,'[28]с 10 03 2020'!$I$45:$J$45,'[28]с 10 03 2020'!$I$38:$J$42,'[28]с 10 03 2020'!$I$36:$J$36</definedName>
    <definedName name="P3_T21_Protection" localSheetId="0">'[28]с 10 03 2020'!$E$31:$E$33,'[28]с 10 03 2020'!$G$31:$K$33,'[28]с 10 03 2020'!$B$14:$B$16,'[28]с 10 03 2020'!$B$20:$B$22,'[28]с 10 03 2020'!$B$26:$B$28,'[28]с 10 03 2020'!$B$31:$B$33,'[28]с 10 03 2020'!$M$31:$M$33,P1_T21_Protection</definedName>
    <definedName name="P3_T21_Protection" localSheetId="2">'[27]21'!$E$31:$E$33,'[27]21'!$G$31:$K$33,'[27]21'!$B$14:$B$16,'[27]21'!$B$20:$B$22,'[27]21'!$B$26:$B$28,'[27]21'!$B$31:$B$33,'[27]21'!$M$31:$M$33,'Реестр плана ПМ до 15 кВт'!P1_T21_Protection</definedName>
    <definedName name="P3_T21_Protection" localSheetId="4">'[28]с 10 03 2020'!$E$31:$E$33,'[28]с 10 03 2020'!$G$31:$K$33,'[28]с 10 03 2020'!$B$14:$B$16,'[28]с 10 03 2020'!$B$20:$B$22,'[28]с 10 03 2020'!$B$26:$B$28,'[28]с 10 03 2020'!$B$31:$B$33,'[28]с 10 03 2020'!$M$31:$M$33,P1_T21_Protection</definedName>
    <definedName name="P3_T21_Protection">'[27]21'!$E$31:$E$33,'[27]21'!$G$31:$K$33,'[27]21'!$B$14:$B$16,'[27]21'!$B$20:$B$22,'[27]21'!$B$26:$B$28,'[27]21'!$B$31:$B$33,'[27]21'!$M$31:$M$33,P1_T21_Protection</definedName>
    <definedName name="P3_T27_Protection" localSheetId="2">'[27]27'!$K$34:$N$36,'[27]27'!$P$8:$S$8,'[27]27'!$P$10:$S$11,'[27]27'!$P$13:$S$15,'[27]27'!$P$18:$S$19,'[27]27'!$P$22:$S$24,'[27]27'!$P$26:$S$26,'[27]27'!$P$29:$S$32</definedName>
    <definedName name="P3_T27_Protection">'[28]с 10 03 2020'!$K$34:$N$36,'[28]с 10 03 2020'!$P$8:$S$8,'[28]с 10 03 2020'!$P$10:$S$11,'[28]с 10 03 2020'!$P$13:$S$15,'[28]с 10 03 2020'!$P$18:$S$19,'[28]с 10 03 2020'!$P$22:$S$24,'[28]с 10 03 2020'!$P$26:$S$26,'[28]с 10 03 2020'!$P$29:$S$32</definedName>
    <definedName name="P3_T28?axis?R?ПЭ" localSheetId="2">'[27]28'!$D$120:$I$122,'[27]28'!$D$126:$I$128,'[27]28'!$D$132:$I$134,'[27]28'!$D$141:$I$143,'[27]28'!$D$146:$I$148,'[27]28'!$D$152:$I$154,'[27]28'!$D$158:$I$160</definedName>
    <definedName name="P3_T28?axis?R?ПЭ">'[28]с 10 03 2020'!$D$120:$I$122,'[28]с 10 03 2020'!$D$126:$I$128,'[28]с 10 03 2020'!$D$132:$I$134,'[28]с 10 03 2020'!$D$141:$I$143,'[28]с 10 03 2020'!$D$146:$I$148,'[28]с 10 03 2020'!$D$152:$I$154,'[28]с 10 03 2020'!$D$158:$I$160</definedName>
    <definedName name="P3_T28?axis?R?ПЭ?" localSheetId="2">'[27]28'!$B$120:$B$122,'[27]28'!$B$126:$B$128,'[27]28'!$B$132:$B$134,'[27]28'!$B$141:$B$143,'[27]28'!$B$146:$B$148,'[27]28'!$B$152:$B$154,'[27]28'!$B$158:$B$160</definedName>
    <definedName name="P3_T28?axis?R?ПЭ?">'[28]с 10 03 2020'!$B$120:$B$122,'[28]с 10 03 2020'!$B$126:$B$128,'[28]с 10 03 2020'!$B$132:$B$134,'[28]с 10 03 2020'!$B$141:$B$143,'[28]с 10 03 2020'!$B$146:$B$148,'[28]с 10 03 2020'!$B$152:$B$154,'[28]с 10 03 2020'!$B$158:$B$160</definedName>
    <definedName name="P3_T28_Protection" localSheetId="2">'[27]28'!$B$172:$B$174,'[27]28'!$B$178:$B$180,'[27]28'!$B$184:$B$186,'[27]28'!$B$193:$B$195,'[27]28'!$B$198:$B$200,'[27]28'!$B$204:$B$206,'[27]28'!$B$210:$B$212</definedName>
    <definedName name="P3_T28_Protection">'[28]с 10 03 2020'!$B$172:$B$174,'[28]с 10 03 2020'!$B$178:$B$180,'[28]с 10 03 2020'!$B$184:$B$186,'[28]с 10 03 2020'!$B$193:$B$195,'[28]с 10 03 2020'!$B$198:$B$200,'[28]с 10 03 2020'!$B$204:$B$206,'[28]с 10 03 2020'!$B$210:$B$212</definedName>
    <definedName name="P4_SCOPE_F1_PRT" localSheetId="2" hidden="1">'[35]Ф-1 (для АО-энерго)'!$C$13:$E$13,'[35]Ф-1 (для АО-энерго)'!$A$14:$E$14,'[35]Ф-1 (для АО-энерго)'!$C$23:$C$50,'[35]Ф-1 (для АО-энерго)'!$C$54:$C$95</definedName>
    <definedName name="P4_SCOPE_F1_PRT" hidden="1">'[28]с 10 03 2020'!$C$13:$E$13,'[28]с 10 03 2020'!$A$14:$E$14,'[28]с 10 03 2020'!$C$23:$C$50,'[28]с 10 03 2020'!$C$54:$C$95</definedName>
    <definedName name="P4_SCOPE_PER_PRT" localSheetId="2" hidden="1">[35]перекрестка!$F$45:$H$49,[35]перекрестка!$J$45:$K$49,[35]перекрестка!$N$45:$N$49,[35]перекрестка!$F$53:$G$64,[35]перекрестка!$H$54:$H$58</definedName>
    <definedName name="P4_SCOPE_PER_PRT" hidden="1">'[28]с 10 03 2020'!$F$45:$H$49,'[28]с 10 03 2020'!$J$45:$K$49,'[28]с 10 03 2020'!$N$45:$N$49,'[28]с 10 03 2020'!$F$53:$G$64,'[28]с 10 03 2020'!$H$54:$H$58</definedName>
    <definedName name="P4_T1_Protect" localSheetId="2" hidden="1">[37]перекрестка!$J$127,[37]перекрестка!$J$128:$K$132,[37]перекрестка!$J$133,[37]перекрестка!$J$134:$K$138,[37]перекрестка!$N$11:$N$22,[37]перекрестка!$N$24:$N$28</definedName>
    <definedName name="P4_T1_Protect" hidden="1">'[28]с 10 03 2020'!$J$127,'[28]с 10 03 2020'!$J$128:$K$132,'[28]с 10 03 2020'!$J$133,'[28]с 10 03 2020'!$J$134:$K$138,'[28]с 10 03 2020'!$N$11:$N$22,'[28]с 10 03 2020'!$N$24:$N$28</definedName>
    <definedName name="P4_T17_Protection" localSheetId="2">'[27]29'!$I$29:$J$33,'[27]29'!$I$27:$J$27,'[27]29'!$I$21:$J$25,'[27]29'!$I$19:$J$19,'[27]29'!$I$12:$J$16,'[27]29'!$I$10:$J$10,'[27]29'!$L$10:$M$10,'[27]29'!$L$12:$M$16</definedName>
    <definedName name="P4_T17_Protection">'[28]с 10 03 2020'!$I$29:$J$33,'[28]с 10 03 2020'!$I$27:$J$27,'[28]с 10 03 2020'!$I$21:$J$25,'[28]с 10 03 2020'!$I$19:$J$19,'[28]с 10 03 2020'!$I$12:$J$16,'[28]с 10 03 2020'!$I$10:$J$10,'[28]с 10 03 2020'!$L$10:$M$10,'[28]с 10 03 2020'!$L$12:$M$16</definedName>
    <definedName name="P4_T28?axis?R?ПЭ" localSheetId="2">'[27]28'!$D$167:$I$169,'[27]28'!$D$172:$I$174,'[27]28'!$D$178:$I$180,'[27]28'!$D$184:$I$186,'[27]28'!$D$193:$I$195,'[27]28'!$D$198:$I$200,'[27]28'!$D$204:$I$206</definedName>
    <definedName name="P4_T28?axis?R?ПЭ">'[28]с 10 03 2020'!$D$167:$I$169,'[28]с 10 03 2020'!$D$172:$I$174,'[28]с 10 03 2020'!$D$178:$I$180,'[28]с 10 03 2020'!$D$184:$I$186,'[28]с 10 03 2020'!$D$193:$I$195,'[28]с 10 03 2020'!$D$198:$I$200,'[28]с 10 03 2020'!$D$204:$I$206</definedName>
    <definedName name="P4_T28?axis?R?ПЭ?" localSheetId="2">'[27]28'!$B$167:$B$169,'[27]28'!$B$172:$B$174,'[27]28'!$B$178:$B$180,'[27]28'!$B$184:$B$186,'[27]28'!$B$193:$B$195,'[27]28'!$B$198:$B$200,'[27]28'!$B$204:$B$206</definedName>
    <definedName name="P4_T28?axis?R?ПЭ?">'[28]с 10 03 2020'!$B$167:$B$169,'[28]с 10 03 2020'!$B$172:$B$174,'[28]с 10 03 2020'!$B$178:$B$180,'[28]с 10 03 2020'!$B$184:$B$186,'[28]с 10 03 2020'!$B$193:$B$195,'[28]с 10 03 2020'!$B$198:$B$200,'[28]с 10 03 2020'!$B$204:$B$206</definedName>
    <definedName name="P4_T28_Protection" localSheetId="2">'[27]28'!$B$219:$B$221,'[27]28'!$B$224:$B$226,'[27]28'!$B$230:$B$232,'[27]28'!$B$236:$B$238,'[27]28'!$B$245:$B$247,'[27]28'!$B$250:$B$252,'[27]28'!$B$256:$B$258</definedName>
    <definedName name="P4_T28_Protection">'[28]с 10 03 2020'!$B$219:$B$221,'[28]с 10 03 2020'!$B$224:$B$226,'[28]с 10 03 2020'!$B$230:$B$232,'[28]с 10 03 2020'!$B$236:$B$238,'[28]с 10 03 2020'!$B$245:$B$247,'[28]с 10 03 2020'!$B$250:$B$252,'[28]с 10 03 2020'!$B$256:$B$258</definedName>
    <definedName name="P5_SCOPE_PER_PRT" localSheetId="2" hidden="1">[35]перекрестка!$H$60:$H$64,[35]перекрестка!$J$53:$J$64,[35]перекрестка!$K$54:$K$58,[35]перекрестка!$K$60:$K$64,[35]перекрестка!$N$53:$N$64</definedName>
    <definedName name="P5_SCOPE_PER_PRT" hidden="1">'[28]с 10 03 2020'!$H$60:$H$64,'[28]с 10 03 2020'!$J$53:$J$64,'[28]с 10 03 2020'!$K$54:$K$58,'[28]с 10 03 2020'!$K$60:$K$64,'[28]с 10 03 2020'!$N$53:$N$64</definedName>
    <definedName name="P5_T1_Protect" localSheetId="2" hidden="1">[37]перекрестка!$N$30:$N$34,[37]перекрестка!$N$36:$N$40,[37]перекрестка!$N$42:$N$46,[37]перекрестка!$N$49:$N$60,[37]перекрестка!$N$62:$N$66</definedName>
    <definedName name="P5_T1_Protect" hidden="1">'[28]с 10 03 2020'!$N$30:$N$34,'[28]с 10 03 2020'!$N$36:$N$40,'[28]с 10 03 2020'!$N$42:$N$46,'[28]с 10 03 2020'!$N$49:$N$60,'[28]с 10 03 2020'!$N$62:$N$66</definedName>
    <definedName name="P5_T17_Protection" localSheetId="2">'[27]29'!$L$19:$M$19,'[27]29'!$L$21:$M$27,'[27]29'!$L$29:$M$33,'[27]29'!$L$36:$M$36,'[27]29'!$L$38:$M$42,'[27]29'!$L$45:$M$45,'[27]29'!$O$10:$P$10,'[27]29'!$O$12:$P$16</definedName>
    <definedName name="P5_T17_Protection">'[28]с 10 03 2020'!$L$19:$M$19,'[28]с 10 03 2020'!$L$21:$M$27,'[28]с 10 03 2020'!$L$29:$M$33,'[28]с 10 03 2020'!$L$36:$M$36,'[28]с 10 03 2020'!$L$38:$M$42,'[28]с 10 03 2020'!$L$45:$M$45,'[28]с 10 03 2020'!$O$10:$P$10,'[28]с 10 03 2020'!$O$12:$P$16</definedName>
    <definedName name="P5_T28?axis?R?ПЭ" localSheetId="2">'[27]28'!$D$210:$I$212,'[27]28'!$D$219:$I$221,'[27]28'!$D$224:$I$226,'[27]28'!$D$230:$I$232,'[27]28'!$D$236:$I$238,'[27]28'!$D$245:$I$247,'[27]28'!$D$250:$I$252</definedName>
    <definedName name="P5_T28?axis?R?ПЭ">'[28]с 10 03 2020'!$D$210:$I$212,'[28]с 10 03 2020'!$D$219:$I$221,'[28]с 10 03 2020'!$D$224:$I$226,'[28]с 10 03 2020'!$D$230:$I$232,'[28]с 10 03 2020'!$D$236:$I$238,'[28]с 10 03 2020'!$D$245:$I$247,'[28]с 10 03 2020'!$D$250:$I$252</definedName>
    <definedName name="P5_T28?axis?R?ПЭ?" localSheetId="2">'[27]28'!$B$210:$B$212,'[27]28'!$B$219:$B$221,'[27]28'!$B$224:$B$226,'[27]28'!$B$230:$B$232,'[27]28'!$B$236:$B$238,'[27]28'!$B$245:$B$247,'[27]28'!$B$250:$B$252</definedName>
    <definedName name="P5_T28?axis?R?ПЭ?">'[28]с 10 03 2020'!$B$210:$B$212,'[28]с 10 03 2020'!$B$219:$B$221,'[28]с 10 03 2020'!$B$224:$B$226,'[28]с 10 03 2020'!$B$230:$B$232,'[28]с 10 03 2020'!$B$236:$B$238,'[28]с 10 03 2020'!$B$245:$B$247,'[28]с 10 03 2020'!$B$250:$B$252</definedName>
    <definedName name="P5_T28_Protection" localSheetId="2">'[27]28'!$B$262:$B$264,'[27]28'!$B$271:$B$273,'[27]28'!$B$276:$B$278,'[27]28'!$B$282:$B$284,'[27]28'!$B$288:$B$291,'[27]28'!$B$11:$B$13,'[27]28'!$B$16:$B$18,'[27]28'!$B$22:$B$24</definedName>
    <definedName name="P5_T28_Protection">'[28]с 10 03 2020'!$B$262:$B$264,'[28]с 10 03 2020'!$B$271:$B$273,'[28]с 10 03 2020'!$B$276:$B$278,'[28]с 10 03 2020'!$B$282:$B$284,'[28]с 10 03 2020'!$B$288:$B$291,'[28]с 10 03 2020'!$B$11:$B$13,'[28]с 10 03 2020'!$B$16:$B$18,'[28]с 10 03 2020'!$B$22:$B$24</definedName>
    <definedName name="P6_SCOPE_PER_PRT" localSheetId="2" hidden="1">[35]перекрестка!$F$66:$H$70,[35]перекрестка!$J$66:$K$70,[35]перекрестка!$N$66:$N$70,[35]перекрестка!$F$72:$H$76,[35]перекрестка!$J$72:$K$76</definedName>
    <definedName name="P6_SCOPE_PER_PRT" hidden="1">'[28]с 10 03 2020'!$F$66:$H$70,'[28]с 10 03 2020'!$J$66:$K$70,'[28]с 10 03 2020'!$N$66:$N$70,'[28]с 10 03 2020'!$F$72:$H$76,'[28]с 10 03 2020'!$J$72:$K$76</definedName>
    <definedName name="P6_T1_Protect" localSheetId="2" hidden="1">[37]перекрестка!$N$68:$N$72,[37]перекрестка!$N$74:$N$78,[37]перекрестка!$N$80:$N$84,[37]перекрестка!$N$89:$N$100,[37]перекрестка!$N$102:$N$106</definedName>
    <definedName name="P6_T1_Protect" hidden="1">'[28]с 10 03 2020'!$N$68:$N$72,'[28]с 10 03 2020'!$N$74:$N$78,'[28]с 10 03 2020'!$N$80:$N$84,'[28]с 10 03 2020'!$N$89:$N$100,'[28]с 10 03 2020'!$N$102:$N$106</definedName>
    <definedName name="P6_T17_Protection" localSheetId="0">'[28]с 10 03 2020'!$O$19:$P$19,'[28]с 10 03 2020'!$O$21:$P$25,'[28]с 10 03 2020'!$O$27:$P$27,'[28]с 10 03 2020'!$O$29:$P$33,'[28]с 10 03 2020'!$O$36:$P$36,'[28]с 10 03 2020'!$O$38:$P$42,'[28]с 10 03 2020'!$O$45:$P$45,P1_T17_Protection</definedName>
    <definedName name="P6_T17_Protection" localSheetId="2">'[27]29'!$O$19:$P$19,'[27]29'!$O$21:$P$25,'[27]29'!$O$27:$P$27,'[27]29'!$O$29:$P$33,'[27]29'!$O$36:$P$36,'[27]29'!$O$38:$P$42,'[27]29'!$O$45:$P$45,'Реестр плана ПМ до 15 кВт'!P1_T17_Protection</definedName>
    <definedName name="P6_T17_Protection" localSheetId="4">'[28]с 10 03 2020'!$O$19:$P$19,'[28]с 10 03 2020'!$O$21:$P$25,'[28]с 10 03 2020'!$O$27:$P$27,'[28]с 10 03 2020'!$O$29:$P$33,'[28]с 10 03 2020'!$O$36:$P$36,'[28]с 10 03 2020'!$O$38:$P$42,'[28]с 10 03 2020'!$O$45:$P$45,P1_T17_Protection</definedName>
    <definedName name="P6_T17_Protection">'[27]29'!$O$19:$P$19,'[27]29'!$O$21:$P$25,'[27]29'!$O$27:$P$27,'[27]29'!$O$29:$P$33,'[27]29'!$O$36:$P$36,'[27]29'!$O$38:$P$42,'[27]29'!$O$45:$P$45,P1_T17_Protection</definedName>
    <definedName name="P6_T28?axis?R?ПЭ" localSheetId="0">'[28]с 10 03 2020'!$D$256:$I$258,'[28]с 10 03 2020'!$D$262:$I$264,'[28]с 10 03 2020'!$D$271:$I$273,'[28]с 10 03 2020'!$D$276:$I$278,'[28]с 10 03 2020'!$D$282:$I$284,'[28]с 10 03 2020'!$D$288:$I$291,'[28]с 10 03 2020'!$D$11:$I$13,P1_T28?axis?R?ПЭ</definedName>
    <definedName name="P6_T28?axis?R?ПЭ" localSheetId="2">'[27]28'!$D$256:$I$258,'[27]28'!$D$262:$I$264,'[27]28'!$D$271:$I$273,'[27]28'!$D$276:$I$278,'[27]28'!$D$282:$I$284,'[27]28'!$D$288:$I$291,'[27]28'!$D$11:$I$13,'Реестр плана ПМ до 15 кВт'!P1_T28?axis?R?ПЭ</definedName>
    <definedName name="P6_T28?axis?R?ПЭ" localSheetId="4">'[28]с 10 03 2020'!$D$256:$I$258,'[28]с 10 03 2020'!$D$262:$I$264,'[28]с 10 03 2020'!$D$271:$I$273,'[28]с 10 03 2020'!$D$276:$I$278,'[28]с 10 03 2020'!$D$282:$I$284,'[28]с 10 03 2020'!$D$288:$I$291,'[28]с 10 03 2020'!$D$11:$I$13,P1_T28?axis?R?ПЭ</definedName>
    <definedName name="P6_T28?axis?R?ПЭ">'[27]28'!$D$256:$I$258,'[27]28'!$D$262:$I$264,'[27]28'!$D$271:$I$273,'[27]28'!$D$276:$I$278,'[27]28'!$D$282:$I$284,'[27]28'!$D$288:$I$291,'[27]28'!$D$11:$I$13,P1_T28?axis?R?ПЭ</definedName>
    <definedName name="P6_T28?axis?R?ПЭ?" localSheetId="0">'[28]с 10 03 2020'!$B$256:$B$258,'[28]с 10 03 2020'!$B$262:$B$264,'[28]с 10 03 2020'!$B$271:$B$273,'[28]с 10 03 2020'!$B$276:$B$278,'[28]с 10 03 2020'!$B$282:$B$284,'[28]с 10 03 2020'!$B$288:$B$291,'[28]с 10 03 2020'!$B$11:$B$13,P1_T28?axis?R?ПЭ?</definedName>
    <definedName name="P6_T28?axis?R?ПЭ?" localSheetId="2">'[27]28'!$B$256:$B$258,'[27]28'!$B$262:$B$264,'[27]28'!$B$271:$B$273,'[27]28'!$B$276:$B$278,'[27]28'!$B$282:$B$284,'[27]28'!$B$288:$B$291,'[27]28'!$B$11:$B$13,'Реестр плана ПМ до 15 кВт'!P1_T28?axis?R?ПЭ?</definedName>
    <definedName name="P6_T28?axis?R?ПЭ?" localSheetId="4">'[28]с 10 03 2020'!$B$256:$B$258,'[28]с 10 03 2020'!$B$262:$B$264,'[28]с 10 03 2020'!$B$271:$B$273,'[28]с 10 03 2020'!$B$276:$B$278,'[28]с 10 03 2020'!$B$282:$B$284,'[28]с 10 03 2020'!$B$288:$B$291,'[28]с 10 03 2020'!$B$11:$B$13,P1_T28?axis?R?ПЭ?</definedName>
    <definedName name="P6_T28?axis?R?ПЭ?">'[27]28'!$B$256:$B$258,'[27]28'!$B$262:$B$264,'[27]28'!$B$271:$B$273,'[27]28'!$B$276:$B$278,'[27]28'!$B$282:$B$284,'[27]28'!$B$288:$B$291,'[27]28'!$B$11:$B$13,P1_T28?axis?R?ПЭ?</definedName>
    <definedName name="P6_T28_Protection" localSheetId="2">'[27]28'!$B$28:$B$30,'[27]28'!$B$37:$B$39,'[27]28'!$B$42:$B$44,'[27]28'!$B$48:$B$50,'[27]28'!$B$54:$B$56,'[27]28'!$B$63:$B$65,'[27]28'!$G$210:$H$212,'[27]28'!$D$11:$E$13</definedName>
    <definedName name="P6_T28_Protection">'[28]с 10 03 2020'!$B$28:$B$30,'[28]с 10 03 2020'!$B$37:$B$39,'[28]с 10 03 2020'!$B$42:$B$44,'[28]с 10 03 2020'!$B$48:$B$50,'[28]с 10 03 2020'!$B$54:$B$56,'[28]с 10 03 2020'!$B$63:$B$65,'[28]с 10 03 2020'!$G$210:$H$212,'[28]с 10 03 2020'!$D$11:$E$13</definedName>
    <definedName name="P7_SCOPE_PER_PRT" localSheetId="2" hidden="1">[35]перекрестка!$N$72:$N$76,[35]перекрестка!$F$78:$H$82,[35]перекрестка!$J$78:$K$82,[35]перекрестка!$N$78:$N$82,[35]перекрестка!$F$84:$H$88</definedName>
    <definedName name="P7_SCOPE_PER_PRT" hidden="1">'[28]с 10 03 2020'!$N$72:$N$76,'[28]с 10 03 2020'!$F$78:$H$82,'[28]с 10 03 2020'!$J$78:$K$82,'[28]с 10 03 2020'!$N$78:$N$82,'[28]с 10 03 2020'!$F$84:$H$88</definedName>
    <definedName name="P7_T1_Protect" localSheetId="2" hidden="1">[37]перекрестка!$N$108:$N$112,[37]перекрестка!$N$114:$N$118,[37]перекрестка!$N$120:$N$124,[37]перекрестка!$N$127:$N$138,[37]перекрестка!$N$140:$N$144</definedName>
    <definedName name="P7_T1_Protect" hidden="1">'[28]с 10 03 2020'!$N$108:$N$112,'[28]с 10 03 2020'!$N$114:$N$118,'[28]с 10 03 2020'!$N$120:$N$124,'[28]с 10 03 2020'!$N$127:$N$138,'[28]с 10 03 2020'!$N$140:$N$144</definedName>
    <definedName name="P7_T28_Protection" localSheetId="2">'[27]28'!$G$11:$H$13,'[27]28'!$D$16:$E$18,'[27]28'!$G$16:$H$18,'[27]28'!$D$22:$E$24,'[27]28'!$G$22:$H$24,'[27]28'!$D$28:$E$30,'[27]28'!$G$28:$H$30,'[27]28'!$D$37:$E$39</definedName>
    <definedName name="P7_T28_Protection">'[28]с 10 03 2020'!$G$11:$H$13,'[28]с 10 03 2020'!$D$16:$E$18,'[28]с 10 03 2020'!$G$16:$H$18,'[28]с 10 03 2020'!$D$22:$E$24,'[28]с 10 03 2020'!$G$22:$H$24,'[28]с 10 03 2020'!$D$28:$E$30,'[28]с 10 03 2020'!$G$28:$H$30,'[28]с 10 03 2020'!$D$37:$E$39</definedName>
    <definedName name="P8_SCOPE_PER_PRT" localSheetId="0" hidden="1">[38]перекрестка!$J$84:$K$88,[38]перекрестка!$N$84:$N$88,[38]перекрестка!$F$14:$G$25,P1_SCOPE_PER_PRT,P2_SCOPE_PER_PRT,P3_SCOPE_PER_PRT,P4_SCOPE_PER_PRT</definedName>
    <definedName name="P8_SCOPE_PER_PRT" localSheetId="2" hidden="1">[35]перекрестка!$J$84:$K$88,[35]перекрестка!$N$84:$N$88,[35]перекрестка!$F$14:$G$25,'Реестр плана ПМ до 15 кВт'!P1_SCOPE_PER_PRT,'Реестр плана ПМ до 15 кВт'!P2_SCOPE_PER_PRT,'Реестр плана ПМ до 15 кВт'!P3_SCOPE_PER_PRT,'Реестр плана ПМ до 15 кВт'!P4_SCOPE_PER_PRT</definedName>
    <definedName name="P8_SCOPE_PER_PRT" localSheetId="4" hidden="1">'[28]с 10 03 2020'!$J$84:$K$88,'[28]с 10 03 2020'!$N$84:$N$88,'[28]с 10 03 2020'!$F$14:$G$25,P1_SCOPE_PER_PRT,P2_SCOPE_PER_PRT,P3_SCOPE_PER_PRT,P4_SCOPE_PER_PRT</definedName>
    <definedName name="P8_SCOPE_PER_PRT" hidden="1">[35]перекрестка!$J$84:$K$88,[35]перекрестка!$N$84:$N$88,[35]перекрестка!$F$14:$G$25,P1_SCOPE_PER_PRT,P2_SCOPE_PER_PRT,P3_SCOPE_PER_PRT,P4_SCOPE_PER_PRT</definedName>
    <definedName name="P8_T1_Protect" localSheetId="2" hidden="1">[37]перекрестка!$N$146:$N$150,[37]перекрестка!$N$152:$N$156,[37]перекрестка!$N$158:$N$162,[37]перекрестка!$F$11:$G$11,[37]перекрестка!$F$12:$H$16</definedName>
    <definedName name="P8_T1_Protect" hidden="1">'[28]с 10 03 2020'!$N$146:$N$150,'[28]с 10 03 2020'!$N$152:$N$156,'[28]с 10 03 2020'!$N$158:$N$162,'[28]с 10 03 2020'!$F$11:$G$11,'[28]с 10 03 2020'!$F$12:$H$16</definedName>
    <definedName name="P8_T28_Protection" localSheetId="2">'[27]28'!$G$37:$H$39,'[27]28'!$D$42:$E$44,'[27]28'!$G$42:$H$44,'[27]28'!$D$48:$E$50,'[27]28'!$G$48:$H$50,'[27]28'!$D$54:$E$56,'[27]28'!$G$54:$H$56,'[27]28'!$D$89:$E$91</definedName>
    <definedName name="P8_T28_Protection">'[28]с 10 03 2020'!$G$37:$H$39,'[28]с 10 03 2020'!$D$42:$E$44,'[28]с 10 03 2020'!$G$42:$H$44,'[28]с 10 03 2020'!$D$48:$E$50,'[28]с 10 03 2020'!$G$48:$H$50,'[28]с 10 03 2020'!$D$54:$E$56,'[28]с 10 03 2020'!$G$54:$H$56,'[28]с 10 03 2020'!$D$89:$E$91</definedName>
    <definedName name="P9_T1_Protect" localSheetId="2" hidden="1">[37]перекрестка!$F$17:$G$17,[37]перекрестка!$F$18:$H$22,[37]перекрестка!$F$24:$H$28,[37]перекрестка!$F$30:$H$34,[37]перекрестка!$F$36:$H$40</definedName>
    <definedName name="P9_T1_Protect" hidden="1">'[28]с 10 03 2020'!$F$17:$G$17,'[28]с 10 03 2020'!$F$18:$H$22,'[28]с 10 03 2020'!$F$24:$H$28,'[28]с 10 03 2020'!$F$30:$H$34,'[28]с 10 03 2020'!$F$36:$H$40</definedName>
    <definedName name="P9_T28_Protection" localSheetId="2">'[27]28'!$G$89:$H$91,'[27]28'!$G$94:$H$96,'[27]28'!$D$94:$E$96,'[27]28'!$D$100:$E$102,'[27]28'!$G$100:$H$102,'[27]28'!$D$106:$E$108,'[27]28'!$G$106:$H$108,'[27]28'!$D$167:$E$169</definedName>
    <definedName name="P9_T28_Protection">'[28]с 10 03 2020'!$G$89:$H$91,'[28]с 10 03 2020'!$G$94:$H$96,'[28]с 10 03 2020'!$D$94:$E$96,'[28]с 10 03 2020'!$D$100:$E$102,'[28]с 10 03 2020'!$G$100:$H$102,'[28]с 10 03 2020'!$D$106:$E$108,'[28]с 10 03 2020'!$G$106:$H$108,'[28]с 10 03 2020'!$D$167:$E$169</definedName>
    <definedName name="period">[2]ИнвестицииСвод!$B$1:$B$30</definedName>
    <definedName name="Period_From">'[1]ГК лохл'!$E$6</definedName>
    <definedName name="Period_To">'[1]ГК лохл'!$E$7</definedName>
    <definedName name="Pg1_Chrg_Totals">#N/A</definedName>
    <definedName name="Pg1_NChrg_Totals">#N/A</definedName>
    <definedName name="plan1">[17]Main!$C$10</definedName>
    <definedName name="plan10">[17]Main!$L$10</definedName>
    <definedName name="plan11">[17]Main!$M$10</definedName>
    <definedName name="plan12">[17]Main!$N$10</definedName>
    <definedName name="plan2">[17]Main!$D$10</definedName>
    <definedName name="plan3">[17]Main!$E$10</definedName>
    <definedName name="plan4">[17]Main!$F$10</definedName>
    <definedName name="plan5">[17]Main!$G$10</definedName>
    <definedName name="plan6">[17]Main!$H$10</definedName>
    <definedName name="plan7">[17]Main!$I$10</definedName>
    <definedName name="plan8">[17]Main!$J$10</definedName>
    <definedName name="plan9">[17]Main!$K$10</definedName>
    <definedName name="poiuyfrts" localSheetId="0">[9]!poiuyfrts</definedName>
    <definedName name="poiuyfrts" localSheetId="2">[10]!poiuyfrts</definedName>
    <definedName name="poiuyfrts">[9]!poiuyfrts</definedName>
    <definedName name="popiiiiiiiiiiiiiiiiiii" localSheetId="0" hidden="1">{#N/A,#N/A,TRUE,"Лист1";#N/A,#N/A,TRUE,"Лист2";#N/A,#N/A,TRUE,"Лист3"}</definedName>
    <definedName name="popiiiiiiiiiiiiiiiiiii" localSheetId="2" hidden="1">{#N/A,#N/A,TRUE,"Лист1";#N/A,#N/A,TRUE,"Лист2";#N/A,#N/A,TRUE,"Лист3"}</definedName>
    <definedName name="popiiiiiiiiiiiiiiiiiii" localSheetId="4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opiopoiioj" localSheetId="0">[9]!popiopoiioj</definedName>
    <definedName name="popiopoiioj" localSheetId="2">[10]!popiopoiioj</definedName>
    <definedName name="popiopoiioj">[9]!popiopoiioj</definedName>
    <definedName name="popipuiouiguyg" localSheetId="0">[9]!popipuiouiguyg</definedName>
    <definedName name="popipuiouiguyg" localSheetId="2">[10]!popipuiouiguyg</definedName>
    <definedName name="popipuiouiguyg">[9]!popipuiouiguyg</definedName>
    <definedName name="PostEE">[14]Параметры!$B$7</definedName>
    <definedName name="PostEEList">[14]Лист!$A$60</definedName>
    <definedName name="PostTE">[14]Лист!$B$281</definedName>
    <definedName name="PostTEList">[14]Лист!$A$280</definedName>
    <definedName name="pp" localSheetId="0">[9]!pp</definedName>
    <definedName name="pp" localSheetId="2">[10]!pp</definedName>
    <definedName name="pp">[9]!pp</definedName>
    <definedName name="pppp" localSheetId="0">[9]!pppp</definedName>
    <definedName name="pppp" localSheetId="2">[10]!pppp</definedName>
    <definedName name="pppp">[9]!pppp</definedName>
    <definedName name="predpriyatiya">[2]ИнвестицииСвод!$A$1:$A$29</definedName>
    <definedName name="Previous_Eng">'[1]ГК лохл'!$A$11:$IV$11</definedName>
    <definedName name="Previous_Rus">'[1]ГК лохл'!$A$12:$IV$12</definedName>
    <definedName name="Pring_Titles">'[1]ГК лохл'!$A$1:$IV$16</definedName>
    <definedName name="PRINT">'[2]1,3 новая'!$A$8:$L$322</definedName>
    <definedName name="PRJ_COUNT" localSheetId="0">#REF!</definedName>
    <definedName name="PRJ_COUNT" localSheetId="4">#REF!</definedName>
    <definedName name="PRJ_COUNT">#REF!</definedName>
    <definedName name="ProchPotrEE">[14]Параметры!$B$11</definedName>
    <definedName name="ProchPotrEEList">[14]Лист!$A$180</definedName>
    <definedName name="ProchPotrTE">[14]Лист!$B$331</definedName>
    <definedName name="ProchPotrTEList">[14]Лист!$A$330</definedName>
    <definedName name="Prod_str" localSheetId="0">#REF!</definedName>
    <definedName name="Prod_str" localSheetId="4">#REF!</definedName>
    <definedName name="Prod_str">#REF!</definedName>
    <definedName name="Product_Str" localSheetId="0">#REF!</definedName>
    <definedName name="Product_Str" localSheetId="4">#REF!</definedName>
    <definedName name="Product_Str">#REF!</definedName>
    <definedName name="Project_name">[1]Кумк!$G$3</definedName>
    <definedName name="PropTax">[1]Кумк!$R$12:$R$12</definedName>
    <definedName name="PutHeader">[2]!PutHeader</definedName>
    <definedName name="q" localSheetId="0">'[2]1,3 новая'!#REF!</definedName>
    <definedName name="q" localSheetId="2">'[2]1,3 новая'!#REF!</definedName>
    <definedName name="q" localSheetId="4">'[2]1,3 новая'!#REF!</definedName>
    <definedName name="q">'[2]1,3 новая'!#REF!</definedName>
    <definedName name="qFact">'[1]ГК лохл'!$A$1:$Q$74</definedName>
    <definedName name="qFact_BS" localSheetId="0">#REF!</definedName>
    <definedName name="qFact_BS" localSheetId="4">#REF!</definedName>
    <definedName name="qFact_BS">#REF!</definedName>
    <definedName name="qFact_BS_28" localSheetId="0">#REF!</definedName>
    <definedName name="qFact_BS_28" localSheetId="4">#REF!</definedName>
    <definedName name="qFact_BS_28">#REF!</definedName>
    <definedName name="qFact_BS_29" localSheetId="0">#REF!</definedName>
    <definedName name="qFact_BS_29" localSheetId="4">#REF!</definedName>
    <definedName name="qFact_BS_29">#REF!</definedName>
    <definedName name="qFact_PL" localSheetId="0">#REF!</definedName>
    <definedName name="qFact_PL" localSheetId="4">#REF!</definedName>
    <definedName name="qFact_PL">#REF!</definedName>
    <definedName name="qFact_PL_28" localSheetId="0">#REF!</definedName>
    <definedName name="qFact_PL_28" localSheetId="4">#REF!</definedName>
    <definedName name="qFact_PL_28">#REF!</definedName>
    <definedName name="qFact_PL_29" localSheetId="0">#REF!</definedName>
    <definedName name="qFact_PL_29" localSheetId="4">#REF!</definedName>
    <definedName name="qFact_PL_29">#REF!</definedName>
    <definedName name="qPlan" localSheetId="0">#REF!</definedName>
    <definedName name="qPlan" localSheetId="4">#REF!</definedName>
    <definedName name="qPlan">#REF!</definedName>
    <definedName name="qPlan_28" localSheetId="0">#REF!</definedName>
    <definedName name="qPlan_28" localSheetId="4">#REF!</definedName>
    <definedName name="qPlan_28">#REF!</definedName>
    <definedName name="qPlan_29" localSheetId="0">#REF!</definedName>
    <definedName name="qPlan_29" localSheetId="4">#REF!</definedName>
    <definedName name="qPlan_29">#REF!</definedName>
    <definedName name="qPlan_BS" localSheetId="0">#REF!</definedName>
    <definedName name="qPlan_BS" localSheetId="4">#REF!</definedName>
    <definedName name="qPlan_BS">#REF!</definedName>
    <definedName name="qPlan_BS_28" localSheetId="0">#REF!</definedName>
    <definedName name="qPlan_BS_28" localSheetId="4">#REF!</definedName>
    <definedName name="qPlan_BS_28">#REF!</definedName>
    <definedName name="qPlan_BS_29" localSheetId="0">#REF!</definedName>
    <definedName name="qPlan_BS_29" localSheetId="4">#REF!</definedName>
    <definedName name="qPlan_BS_29">#REF!</definedName>
    <definedName name="qPlan_PL">'[1]В-П'!$A$1:$Q$82</definedName>
    <definedName name="qq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_50" localSheetId="0">#REF!</definedName>
    <definedName name="qq_50" localSheetId="4">#REF!</definedName>
    <definedName name="qq_50">#REF!</definedName>
    <definedName name="qqq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Report1" localSheetId="0">#REF!</definedName>
    <definedName name="qReport1" localSheetId="4">#REF!</definedName>
    <definedName name="qReport1">#REF!</definedName>
    <definedName name="qReport1_28" localSheetId="0">#REF!</definedName>
    <definedName name="qReport1_28" localSheetId="4">#REF!</definedName>
    <definedName name="qReport1_28">#REF!</definedName>
    <definedName name="qReport1_29" localSheetId="0">#REF!</definedName>
    <definedName name="qReport1_29" localSheetId="4">#REF!</definedName>
    <definedName name="qReport1_29">#REF!</definedName>
    <definedName name="qw" localSheetId="0" hidden="1">{#N/A,#N/A,TRUE,"Fields";#N/A,#N/A,TRUE,"Sens"}</definedName>
    <definedName name="qw" localSheetId="2" hidden="1">{#N/A,#N/A,TRUE,"Fields";#N/A,#N/A,TRUE,"Sens"}</definedName>
    <definedName name="qw" localSheetId="4" hidden="1">{#N/A,#N/A,TRUE,"Fields";#N/A,#N/A,TRUE,"Sens"}</definedName>
    <definedName name="qw" hidden="1">{#N/A,#N/A,TRUE,"Fields";#N/A,#N/A,TRUE,"Sens"}</definedName>
    <definedName name="RABOTA" localSheetId="0">#REF!</definedName>
    <definedName name="RABOTA" localSheetId="4">#REF!</definedName>
    <definedName name="RABOTA">#REF!</definedName>
    <definedName name="Rcash1">[1]Колум!$D$16</definedName>
    <definedName name="Rcash2">[1]Колум!$E$16</definedName>
    <definedName name="Rcr_oth1">[1]Колум!$D$25</definedName>
    <definedName name="Rcr_oth2">[1]Колум!$E$25</definedName>
    <definedName name="Rcred1">[1]Колум!$D$23</definedName>
    <definedName name="Rcred2">[1]Колум!$E$23</definedName>
    <definedName name="RD" localSheetId="0">'[1]ГК лохл'!#REF!</definedName>
    <definedName name="RD" localSheetId="2">'[1]ГК лохл'!#REF!</definedName>
    <definedName name="RD" localSheetId="4">'[1]ГК лохл'!#REF!</definedName>
    <definedName name="RD">'[1]ГК лохл'!#REF!</definedName>
    <definedName name="rdcfgffffffffffffff" localSheetId="0">[9]!rdcfgffffffffffffff</definedName>
    <definedName name="rdcfgffffffffffffff" localSheetId="2">[10]!rdcfgffffffffffffff</definedName>
    <definedName name="rdcfgffffffffffffff">[9]!rdcfgffffffffffffff</definedName>
    <definedName name="Rdeb1">[1]Колум!$D$18</definedName>
    <definedName name="Rdeb2">[1]Колум!$E$18</definedName>
    <definedName name="rdffffffffffff" localSheetId="0">[9]!rdffffffffffff</definedName>
    <definedName name="rdffffffffffff" localSheetId="2">[10]!rdffffffffffff</definedName>
    <definedName name="rdffffffffffff">[9]!rdffffffffffff</definedName>
    <definedName name="Real_OptClick">#N/A</definedName>
    <definedName name="Real_OptClick_26" localSheetId="0">'[13]Лист1 (3)'!Real_OptClick_26</definedName>
    <definedName name="Real_OptClick_26" localSheetId="2">#REF!</definedName>
    <definedName name="Real_OptClick_26">'[13]Лист1 (3)'!Real_OptClick_26</definedName>
    <definedName name="Real_OptClick_30" localSheetId="0">'[13]Лист1 (3)'!Real_OptClick_30</definedName>
    <definedName name="Real_OptClick_30" localSheetId="2">#REF!</definedName>
    <definedName name="Real_OptClick_30">'[13]Лист1 (3)'!Real_OptClick_30</definedName>
    <definedName name="Real_OptClick_31" localSheetId="0">'[13]Лист1 (3)'!Real_OptClick_31</definedName>
    <definedName name="Real_OptClick_31" localSheetId="2">#REF!</definedName>
    <definedName name="Real_OptClick_31">'[13]Лист1 (3)'!Real_OptClick_31</definedName>
    <definedName name="Real_OptClick_32" localSheetId="0">'[13]Лист1 (3)'!Real_OptClick_32</definedName>
    <definedName name="Real_OptClick_32" localSheetId="2">#REF!</definedName>
    <definedName name="Real_OptClick_32">'[13]Лист1 (3)'!Real_OptClick_32</definedName>
    <definedName name="Real_OptClick_33" localSheetId="0">'[13]Лист1 (3)'!Real_OptClick_33</definedName>
    <definedName name="Real_OptClick_33" localSheetId="2">#REF!</definedName>
    <definedName name="Real_OptClick_33">'[13]Лист1 (3)'!Real_OptClick_33</definedName>
    <definedName name="Real_OptClick_34" localSheetId="0">'[13]Лист1 (3)'!Real_OptClick_34</definedName>
    <definedName name="Real_OptClick_34" localSheetId="2">#REF!</definedName>
    <definedName name="Real_OptClick_34">'[13]Лист1 (3)'!Real_OptClick_34</definedName>
    <definedName name="Real_OptClick_35" localSheetId="0">'[13]Лист1 (3)'!Real_OptClick_35</definedName>
    <definedName name="Real_OptClick_35" localSheetId="2">#REF!</definedName>
    <definedName name="Real_OptClick_35">'[13]Лист1 (3)'!Real_OptClick_35</definedName>
    <definedName name="Real_OptClick_36" localSheetId="0">'[13]Лист1 (3)'!Real_OptClick_36</definedName>
    <definedName name="Real_OptClick_36" localSheetId="2">#REF!</definedName>
    <definedName name="Real_OptClick_36">'[13]Лист1 (3)'!Real_OptClick_36</definedName>
    <definedName name="Real_OptClick_37" localSheetId="0">'[13]Лист1 (3)'!Real_OptClick_37</definedName>
    <definedName name="Real_OptClick_37" localSheetId="2">#REF!</definedName>
    <definedName name="Real_OptClick_37">'[13]Лист1 (3)'!Real_OptClick_37</definedName>
    <definedName name="Real_OptClick_39" localSheetId="0">'[13]Лист1 (3)'!Real_OptClick_39</definedName>
    <definedName name="Real_OptClick_39" localSheetId="2">#REF!</definedName>
    <definedName name="Real_OptClick_39">'[13]Лист1 (3)'!Real_OptClick_39</definedName>
    <definedName name="Real_OptClick_41" localSheetId="0">'[13]Лист1 (3)'!Real_OptClick_41</definedName>
    <definedName name="Real_OptClick_41" localSheetId="2">#REF!</definedName>
    <definedName name="Real_OptClick_41">'[13]Лист1 (3)'!Real_OptClick_41</definedName>
    <definedName name="Real_OptClick_43" localSheetId="0">'[13]Лист1 (3)'!Real_OptClick_43</definedName>
    <definedName name="Real_OptClick_43" localSheetId="2">#REF!</definedName>
    <definedName name="Real_OptClick_43">'[13]Лист1 (3)'!Real_OptClick_43</definedName>
    <definedName name="Real_OptClick_46" localSheetId="0">'[13]Лист1 (3)'!Real_OptClick_46</definedName>
    <definedName name="Real_OptClick_46" localSheetId="2">#REF!</definedName>
    <definedName name="Real_OptClick_46">'[13]Лист1 (3)'!Real_OptClick_46</definedName>
    <definedName name="Real_OptClick_47" localSheetId="0">'[13]Лист1 (3)'!Real_OptClick_47</definedName>
    <definedName name="Real_OptClick_47" localSheetId="2">#REF!</definedName>
    <definedName name="Real_OptClick_47">'[13]Лист1 (3)'!Real_OptClick_47</definedName>
    <definedName name="Real_OptClick_51" localSheetId="0">'[13]Лист1 (3)'!Real_OptClick_51</definedName>
    <definedName name="Real_OptClick_51" localSheetId="2">#REF!</definedName>
    <definedName name="Real_OptClick_51">'[13]Лист1 (3)'!Real_OptClick_51</definedName>
    <definedName name="Real_OptClick_52" localSheetId="0">'[13]Лист1 (3)'!Real_OptClick_52</definedName>
    <definedName name="Real_OptClick_52" localSheetId="2">#REF!</definedName>
    <definedName name="Real_OptClick_52">'[13]Лист1 (3)'!Real_OptClick_52</definedName>
    <definedName name="Real_OptClick_53" localSheetId="0">'[13]Лист1 (3)'!Real_OptClick_53</definedName>
    <definedName name="Real_OptClick_53" localSheetId="2">#REF!</definedName>
    <definedName name="Real_OptClick_53">'[13]Лист1 (3)'!Real_OptClick_53</definedName>
    <definedName name="Real_OptClick_58" localSheetId="0">'[13]Лист1 (3)'!Real_OptClick_58</definedName>
    <definedName name="Real_OptClick_58" localSheetId="2">#REF!</definedName>
    <definedName name="Real_OptClick_58">'[13]Лист1 (3)'!Real_OptClick_58</definedName>
    <definedName name="Real_OptClick_59" localSheetId="0">'[13]Лист1 (3)'!Real_OptClick_59</definedName>
    <definedName name="Real_OptClick_59" localSheetId="2">#REF!</definedName>
    <definedName name="Real_OptClick_59">'[13]Лист1 (3)'!Real_OptClick_59</definedName>
    <definedName name="Real_OptClick_60" localSheetId="0">'[13]Лист1 (3)'!Real_OptClick_60</definedName>
    <definedName name="Real_OptClick_60" localSheetId="2">#REF!</definedName>
    <definedName name="Real_OptClick_60">'[13]Лист1 (3)'!Real_OptClick_60</definedName>
    <definedName name="reddddddddddddddddd" localSheetId="0">[9]!reddddddddddddddddd</definedName>
    <definedName name="reddddddddddddddddd" localSheetId="2">[10]!reddddddddddddddddd</definedName>
    <definedName name="reddddddddddddddddd">[9]!reddddddddddddddddd</definedName>
    <definedName name="reeeeeeeeeeeeeeeeeee" localSheetId="0">[9]!reeeeeeeeeeeeeeeeeee</definedName>
    <definedName name="reeeeeeeeeeeeeeeeeee" localSheetId="2">[10]!reeeeeeeeeeeeeeeeeee</definedName>
    <definedName name="reeeeeeeeeeeeeeeeeee">[9]!reeeeeeeeeeeeeeeeeee</definedName>
    <definedName name="rererrrrrrrrrrrrrrrr" localSheetId="0">[9]!rererrrrrrrrrrrrrrrr</definedName>
    <definedName name="rererrrrrrrrrrrrrrrr" localSheetId="2">[10]!rererrrrrrrrrrrrrrrr</definedName>
    <definedName name="rererrrrrrrrrrrrrrrr">[9]!rererrrrrrrrrrrrrrrr</definedName>
    <definedName name="rerrrr" localSheetId="0">[9]!rerrrr</definedName>
    <definedName name="rerrrr" localSheetId="2">[10]!rerrrr</definedName>
    <definedName name="rerrrr">[9]!rerrrr</definedName>
    <definedName name="rerttryu" localSheetId="0" hidden="1">{#N/A,#N/A,TRUE,"Лист1";#N/A,#N/A,TRUE,"Лист2";#N/A,#N/A,TRUE,"Лист3"}</definedName>
    <definedName name="rerttryu" localSheetId="2" hidden="1">{#N/A,#N/A,TRUE,"Лист1";#N/A,#N/A,TRUE,"Лист2";#N/A,#N/A,TRUE,"Лист3"}</definedName>
    <definedName name="rerttryu" localSheetId="4" hidden="1">{#N/A,#N/A,TRUE,"Лист1";#N/A,#N/A,TRUE,"Лист2";#N/A,#N/A,TRUE,"Лист3"}</definedName>
    <definedName name="rerttryu" hidden="1">{#N/A,#N/A,TRUE,"Лист1";#N/A,#N/A,TRUE,"Лист2";#N/A,#N/A,TRUE,"Лист3"}</definedName>
    <definedName name="retruiyi" localSheetId="0">[9]!retruiyi</definedName>
    <definedName name="retruiyi" localSheetId="2">[10]!retruiyi</definedName>
    <definedName name="retruiyi">[9]!retruiyi</definedName>
    <definedName name="retytttttttttttttttttt" localSheetId="0">[9]!retytttttttttttttttttt</definedName>
    <definedName name="retytttttttttttttttttt" localSheetId="2">[10]!retytttttttttttttttttt</definedName>
    <definedName name="retytttttttttttttttttt">[9]!retytttttttttttttttttt</definedName>
    <definedName name="rew" localSheetId="0">'[5]З.П. 2007'!#REF!</definedName>
    <definedName name="rew" localSheetId="2">'[6]З.П. 2007'!#REF!</definedName>
    <definedName name="rew" localSheetId="4">'[5]З.П. 2007'!#REF!</definedName>
    <definedName name="rew">'[5]З.П. 2007'!#REF!</definedName>
    <definedName name="rew_50" localSheetId="0">#REF!</definedName>
    <definedName name="rew_50" localSheetId="4">#REF!</definedName>
    <definedName name="rew_50">#REF!</definedName>
    <definedName name="Rfexp1">[1]Колум!$D$19</definedName>
    <definedName name="Rfexp2">[1]Колум!$E$19</definedName>
    <definedName name="rhfgfh" localSheetId="0">[9]!rhfgfh</definedName>
    <definedName name="rhfgfh" localSheetId="2">[10]!rhfgfh</definedName>
    <definedName name="rhfgfh">[9]!rhfgfh</definedName>
    <definedName name="Rliab1">[1]Колум!$D$22</definedName>
    <definedName name="Rliab2">[1]Колум!$E$22</definedName>
    <definedName name="Roth1">[1]Колум!$D$20</definedName>
    <definedName name="Roth2">[1]Колум!$E$20</definedName>
    <definedName name="RoyTax">[1]Кумк!$N$12:$N$12</definedName>
    <definedName name="RPrub.rub.___________газ__" localSheetId="0">'[2]1,3 новая'!#REF!</definedName>
    <definedName name="RPrub.rub.___________газ__" localSheetId="2">'[2]1,3 новая'!#REF!</definedName>
    <definedName name="RPrub.rub.___________газ__" localSheetId="4">'[2]1,3 новая'!#REF!</definedName>
    <definedName name="RPrub.rub.___________газ__">'[2]1,3 новая'!#REF!</definedName>
    <definedName name="RPrub.rub._Газ_ГПЗ" localSheetId="0">'[2]1,3 новая'!#REF!</definedName>
    <definedName name="RPrub.rub._Газ_ГПЗ" localSheetId="4">'[2]1,3 новая'!#REF!</definedName>
    <definedName name="RPrub.rub._Газ_ГПЗ">'[2]1,3 новая'!#REF!</definedName>
    <definedName name="RPrub.rub.ADD._AC_60C_им_" localSheetId="0">'[2]1,3 новая'!#REF!</definedName>
    <definedName name="RPrub.rub.ADD._AC_60C_им_" localSheetId="4">'[2]1,3 новая'!#REF!</definedName>
    <definedName name="RPrub.rub.ADD._AC_60C_им_">'[2]1,3 новая'!#REF!</definedName>
    <definedName name="RPrub.rub.ADD._C_150_от_" localSheetId="0">'[2]1,3 новая'!#REF!</definedName>
    <definedName name="RPrub.rub.ADD._C_150_от_" localSheetId="4">'[2]1,3 новая'!#REF!</definedName>
    <definedName name="RPrub.rub.ADD._C_150_от_">'[2]1,3 новая'!#REF!</definedName>
    <definedName name="RPrub.rub.ADD._DF_11" localSheetId="0">'[2]1,3 новая'!#REF!</definedName>
    <definedName name="RPrub.rub.ADD._DF_11" localSheetId="4">'[2]1,3 новая'!#REF!</definedName>
    <definedName name="RPrub.rub.ADD._DF_11">'[2]1,3 новая'!#REF!</definedName>
    <definedName name="RPrub.rub.ADD._LZ_4970_им_" localSheetId="0">'[2]1,3 новая'!#REF!</definedName>
    <definedName name="RPrub.rub.ADD._LZ_4970_им_" localSheetId="4">'[2]1,3 новая'!#REF!</definedName>
    <definedName name="RPrub.rub.ADD._LZ_4970_им_">'[2]1,3 новая'!#REF!</definedName>
    <definedName name="RPrub.rub.ADD._LZ_6662_им_" localSheetId="0">'[2]1,3 новая'!#REF!</definedName>
    <definedName name="RPrub.rub.ADD._LZ_6662_им_" localSheetId="4">'[2]1,3 новая'!#REF!</definedName>
    <definedName name="RPrub.rub.ADD._LZ_6662_им_">'[2]1,3 новая'!#REF!</definedName>
    <definedName name="RPrub.rub.ADD._LZ_7401_им_" localSheetId="0">'[2]1,3 новая'!#REF!</definedName>
    <definedName name="RPrub.rub.ADD._LZ_7401_им_" localSheetId="4">'[2]1,3 новая'!#REF!</definedName>
    <definedName name="RPrub.rub.ADD._LZ_7401_им_">'[2]1,3 новая'!#REF!</definedName>
    <definedName name="RPrub.rub.ADD._LZ_7401B_им_" localSheetId="0">'[2]1,3 новая'!#REF!</definedName>
    <definedName name="RPrub.rub.ADD._LZ_7401B_им_" localSheetId="4">'[2]1,3 новая'!#REF!</definedName>
    <definedName name="RPrub.rub.ADD._LZ_7401B_им_">'[2]1,3 новая'!#REF!</definedName>
    <definedName name="RPrub.rub.ADD._LZ_859_им_" localSheetId="0">'[2]1,3 новая'!#REF!</definedName>
    <definedName name="RPrub.rub.ADD._LZ_859_им_" localSheetId="4">'[2]1,3 новая'!#REF!</definedName>
    <definedName name="RPrub.rub.ADD._LZ_859_им_">'[2]1,3 новая'!#REF!</definedName>
    <definedName name="RPrub.rub.ADD._PMA_D_30__от_" localSheetId="0">'[2]1,3 новая'!#REF!</definedName>
    <definedName name="RPrub.rub.ADD._PMA_D_30__от_" localSheetId="4">'[2]1,3 новая'!#REF!</definedName>
    <definedName name="RPrub.rub.ADD._PMA_D_30__от_">'[2]1,3 новая'!#REF!</definedName>
    <definedName name="RPrub.rub.ADD._SAP_110_им_" localSheetId="0">'[2]1,3 новая'!#REF!</definedName>
    <definedName name="RPrub.rub.ADD._SAP_110_им_" localSheetId="4">'[2]1,3 новая'!#REF!</definedName>
    <definedName name="RPrub.rub.ADD._SAP_110_им_">'[2]1,3 новая'!#REF!</definedName>
    <definedName name="RPrub.rub.ADD._SAP_177_им_" localSheetId="0">'[2]1,3 новая'!#REF!</definedName>
    <definedName name="RPrub.rub.ADD._SAP_177_им_" localSheetId="4">'[2]1,3 новая'!#REF!</definedName>
    <definedName name="RPrub.rub.ADD._SAP_177_им_">'[2]1,3 новая'!#REF!</definedName>
    <definedName name="RPrub.rub.ADD._SAP_2055_им_" localSheetId="0">'[2]1,3 новая'!#REF!</definedName>
    <definedName name="RPrub.rub.ADD._SAP_2055_им_" localSheetId="4">'[2]1,3 новая'!#REF!</definedName>
    <definedName name="RPrub.rub.ADD._SAP_2055_им_">'[2]1,3 новая'!#REF!</definedName>
    <definedName name="RPrub.rub.ADD._SAP_2061_им_" localSheetId="0">'[2]1,3 новая'!#REF!</definedName>
    <definedName name="RPrub.rub.ADD._SAP_2061_им_" localSheetId="4">'[2]1,3 новая'!#REF!</definedName>
    <definedName name="RPrub.rub.ADD._SAP_2061_им_">'[2]1,3 новая'!#REF!</definedName>
    <definedName name="RPrub.rub.ADD._SAP_2076__им_" localSheetId="0">'[2]1,3 новая'!#REF!</definedName>
    <definedName name="RPrub.rub.ADD._SAP_2076__им_" localSheetId="4">'[2]1,3 новая'!#REF!</definedName>
    <definedName name="RPrub.rub.ADD._SAP_2076__им_">'[2]1,3 новая'!#REF!</definedName>
    <definedName name="RPrub.rub.ADD._XHV1_4__им_" localSheetId="0">'[2]1,3 новая'!#REF!</definedName>
    <definedName name="RPrub.rub.ADD._XHV1_4__им_" localSheetId="4">'[2]1,3 новая'!#REF!</definedName>
    <definedName name="RPrub.rub.ADD._XHV1_4__им_">'[2]1,3 новая'!#REF!</definedName>
    <definedName name="RPrub.rub.ADD._XHV1_5_2__им_" localSheetId="0">'[2]1,3 новая'!#REF!</definedName>
    <definedName name="RPrub.rub.ADD._XHV1_5_2__им_" localSheetId="4">'[2]1,3 новая'!#REF!</definedName>
    <definedName name="RPrub.rub.ADD._XHV1_5_2__им_">'[2]1,3 новая'!#REF!</definedName>
    <definedName name="RPrub.rub.ADD._АГИДОЛ_от_" localSheetId="0">'[2]1,3 новая'!#REF!</definedName>
    <definedName name="RPrub.rub.ADD._АГИДОЛ_от_" localSheetId="4">'[2]1,3 новая'!#REF!</definedName>
    <definedName name="RPrub.rub.ADD._АГИДОЛ_от_">'[2]1,3 новая'!#REF!</definedName>
    <definedName name="RPrub.rub.ADD._БMA_5_от_" localSheetId="0">'[2]1,3 новая'!#REF!</definedName>
    <definedName name="RPrub.rub.ADD._БMA_5_от_" localSheetId="4">'[2]1,3 новая'!#REF!</definedName>
    <definedName name="RPrub.rub.ADD._БMA_5_от_">'[2]1,3 новая'!#REF!</definedName>
    <definedName name="RPrub.rub.ADD.BNIINP_360_от_" localSheetId="0">'[2]1,3 новая'!#REF!</definedName>
    <definedName name="RPrub.rub.ADD.BNIINP_360_от_" localSheetId="4">'[2]1,3 новая'!#REF!</definedName>
    <definedName name="RPrub.rub.ADD.BNIINP_360_от_">'[2]1,3 новая'!#REF!</definedName>
    <definedName name="RPrub.rub.ADD.C_5A_от_" localSheetId="0">'[2]1,3 новая'!#REF!</definedName>
    <definedName name="RPrub.rub.ADD.C_5A_от_" localSheetId="4">'[2]1,3 новая'!#REF!</definedName>
    <definedName name="RPrub.rub.ADD.C_5A_от_">'[2]1,3 новая'!#REF!</definedName>
    <definedName name="RPrub.rub.ADD.DZ2_5_PDN_1595" localSheetId="0">'[2]1,3 новая'!#REF!</definedName>
    <definedName name="RPrub.rub.ADD.DZ2_5_PDN_1595" localSheetId="4">'[2]1,3 новая'!#REF!</definedName>
    <definedName name="RPrub.rub.ADD.DZ2_5_PDN_1595">'[2]1,3 новая'!#REF!</definedName>
    <definedName name="RPrub.rub.ADD.KHД._от_" localSheetId="0">'[2]1,3 новая'!#REF!</definedName>
    <definedName name="RPrub.rub.ADD.KHД._от_" localSheetId="4">'[2]1,3 новая'!#REF!</definedName>
    <definedName name="RPrub.rub.ADD.KHД._от_">'[2]1,3 новая'!#REF!</definedName>
    <definedName name="RPrub.rub.ADD.PMA_D_100__от_" localSheetId="0">'[2]1,3 новая'!#REF!</definedName>
    <definedName name="RPrub.rub.ADD.PMA_D_100__от_" localSheetId="4">'[2]1,3 новая'!#REF!</definedName>
    <definedName name="RPrub.rub.ADD.PMA_D_100__от_">'[2]1,3 новая'!#REF!</definedName>
    <definedName name="RPrub.rub.ADD.ВNIINP_354_от_" localSheetId="0">'[2]1,3 новая'!#REF!</definedName>
    <definedName name="RPrub.rub.ADD.ВNIINP_354_от_" localSheetId="4">'[2]1,3 новая'!#REF!</definedName>
    <definedName name="RPrub.rub.ADD.ВNIINP_354_от_">'[2]1,3 новая'!#REF!</definedName>
    <definedName name="RPrub.rub.ADD.ОЛОА_246_им_" localSheetId="0">'[2]1,3 новая'!#REF!</definedName>
    <definedName name="RPrub.rub.ADD.ОЛОА_246_им_" localSheetId="4">'[2]1,3 новая'!#REF!</definedName>
    <definedName name="RPrub.rub.ADD.ОЛОА_246_им_">'[2]1,3 новая'!#REF!</definedName>
    <definedName name="RPrub.rub.ADD.ЦИАТИМ_339_от_" localSheetId="0">'[2]1,3 новая'!#REF!</definedName>
    <definedName name="RPrub.rub.ADD.ЦИАТИМ_339_от_" localSheetId="4">'[2]1,3 новая'!#REF!</definedName>
    <definedName name="RPrub.rub.ADD.ЦИАТИМ_339_от_">'[2]1,3 новая'!#REF!</definedName>
    <definedName name="RPrub.rub.ADD_ШЕЛВИС_50_100_" localSheetId="0">'[2]1,3 новая'!#REF!</definedName>
    <definedName name="RPrub.rub.ADD_ШЕЛВИС_50_100_" localSheetId="4">'[2]1,3 новая'!#REF!</definedName>
    <definedName name="RPrub.rub.ADD_ШЕЛВИС_50_100_">'[2]1,3 новая'!#REF!</definedName>
    <definedName name="RPrub.rub.ANGLAMOL_6085_им_" localSheetId="0">'[2]1,3 новая'!#REF!</definedName>
    <definedName name="RPrub.rub.ANGLAMOL_6085_им_" localSheetId="4">'[2]1,3 новая'!#REF!</definedName>
    <definedName name="RPrub.rub.ANGLAMOL_6085_им_">'[2]1,3 новая'!#REF!</definedName>
    <definedName name="RPrub.rub.DZ2_5_Парафлоу_430" localSheetId="0">'[2]1,3 новая'!#REF!</definedName>
    <definedName name="RPrub.rub.DZ2_5_Парафлоу_430" localSheetId="4">'[2]1,3 новая'!#REF!</definedName>
    <definedName name="RPrub.rub.DZ2_5_Парафлоу_430">'[2]1,3 новая'!#REF!</definedName>
    <definedName name="RPrub.rub.HCK_1_от_" localSheetId="0">'[2]1,3 новая'!#REF!</definedName>
    <definedName name="RPrub.rub.HCK_1_от_" localSheetId="4">'[2]1,3 новая'!#REF!</definedName>
    <definedName name="RPrub.rub.HCK_1_от_">'[2]1,3 новая'!#REF!</definedName>
    <definedName name="RPrub.rub.M12Б" localSheetId="0">'[2]1,3 новая'!#REF!</definedName>
    <definedName name="RPrub.rub.M12Б" localSheetId="4">'[2]1,3 новая'!#REF!</definedName>
    <definedName name="RPrub.rub.M12Б">'[2]1,3 новая'!#REF!</definedName>
    <definedName name="RPrub.rub.MTBЕ" localSheetId="0">'[2]1,3 новая'!#REF!</definedName>
    <definedName name="RPrub.rub.MTBЕ" localSheetId="4">'[2]1,3 новая'!#REF!</definedName>
    <definedName name="RPrub.rub.MTBЕ">'[2]1,3 новая'!#REF!</definedName>
    <definedName name="RPrub.rub.Алкилбензин" localSheetId="0">'[2]1,3 новая'!#REF!</definedName>
    <definedName name="RPrub.rub.Алкилбензин" localSheetId="4">'[2]1,3 новая'!#REF!</definedName>
    <definedName name="RPrub.rub.Алкилбензин">'[2]1,3 новая'!#REF!</definedName>
    <definedName name="RPrub.rub.Бентол" localSheetId="0">'[2]1,3 новая'!#REF!</definedName>
    <definedName name="RPrub.rub.Бентол" localSheetId="4">'[2]1,3 новая'!#REF!</definedName>
    <definedName name="RPrub.rub.Бентол">'[2]1,3 новая'!#REF!</definedName>
    <definedName name="RPrub.rub.Бутан_25_10_W_" localSheetId="0">'[2]1,3 новая'!#REF!</definedName>
    <definedName name="RPrub.rub.Бутан_25_10_W_" localSheetId="4">'[2]1,3 новая'!#REF!</definedName>
    <definedName name="RPrub.rub.Бутан_25_10_W_">'[2]1,3 новая'!#REF!</definedName>
    <definedName name="RPrub.rub.Верещагино" localSheetId="0">'[2]1,3 новая'!#REF!</definedName>
    <definedName name="RPrub.rub.Верещагино" localSheetId="4">'[2]1,3 новая'!#REF!</definedName>
    <definedName name="RPrub.rub.Верещагино">'[2]1,3 новая'!#REF!</definedName>
    <definedName name="RPrub.rub.Газ._конденсат" localSheetId="0">'[2]1,3 новая'!#REF!</definedName>
    <definedName name="RPrub.rub.Газ._конденсат" localSheetId="4">'[2]1,3 новая'!#REF!</definedName>
    <definedName name="RPrub.rub.Газ._конденсат">'[2]1,3 новая'!#REF!</definedName>
    <definedName name="RPrub.rub.Гексановая_фракция" localSheetId="0">'[2]1,3 новая'!#REF!</definedName>
    <definedName name="RPrub.rub.Гексановая_фракция" localSheetId="4">'[2]1,3 новая'!#REF!</definedName>
    <definedName name="RPrub.rub.Гексановая_фракция">'[2]1,3 новая'!#REF!</definedName>
    <definedName name="RPrub.rub.ДЕТЕРСОЛ_от_" localSheetId="0">'[2]1,3 новая'!#REF!</definedName>
    <definedName name="RPrub.rub.ДЕТЕРСОЛ_от_" localSheetId="4">'[2]1,3 новая'!#REF!</definedName>
    <definedName name="RPrub.rub.ДЕТЕРСОЛ_от_">'[2]1,3 новая'!#REF!</definedName>
    <definedName name="RPrub.rub.Диз.топл._З_0.2_35__" localSheetId="0">'[2]1,3 новая'!#REF!</definedName>
    <definedName name="RPrub.rub.Диз.топл._З_0.2_35__" localSheetId="4">'[2]1,3 новая'!#REF!</definedName>
    <definedName name="RPrub.rub.Диз.топл._З_0.2_35__">'[2]1,3 новая'!#REF!</definedName>
    <definedName name="RPrub.rub.Диз.топл._Л_0.1_62__" localSheetId="0">'[2]1,3 новая'!#REF!</definedName>
    <definedName name="RPrub.rub.Диз.топл._Л_0.1_62__" localSheetId="4">'[2]1,3 новая'!#REF!</definedName>
    <definedName name="RPrub.rub.Диз.топл._Л_0.1_62__">'[2]1,3 новая'!#REF!</definedName>
    <definedName name="RPrub.rub.Дипроксамин_от_" localSheetId="0">'[2]1,3 новая'!#REF!</definedName>
    <definedName name="RPrub.rub.Дипроксамин_от_" localSheetId="4">'[2]1,3 новая'!#REF!</definedName>
    <definedName name="RPrub.rub.Дипроксамин_от_">'[2]1,3 новая'!#REF!</definedName>
    <definedName name="RPrub.rub.Изобутан" localSheetId="0">'[2]1,3 новая'!#REF!</definedName>
    <definedName name="RPrub.rub.Изобутан" localSheetId="4">'[2]1,3 новая'!#REF!</definedName>
    <definedName name="RPrub.rub.Изобутан">'[2]1,3 новая'!#REF!</definedName>
    <definedName name="RPrub.rub.изопентан" localSheetId="0">'[2]1,3 новая'!#REF!</definedName>
    <definedName name="RPrub.rub.изопентан" localSheetId="4">'[2]1,3 новая'!#REF!</definedName>
    <definedName name="RPrub.rub.изопентан">'[2]1,3 новая'!#REF!</definedName>
    <definedName name="RPrub.rub.Каменный_Лог" localSheetId="0">'[2]1,3 новая'!#REF!</definedName>
    <definedName name="RPrub.rub.Каменный_Лог" localSheetId="4">'[2]1,3 новая'!#REF!</definedName>
    <definedName name="RPrub.rub.Каменный_Лог">'[2]1,3 новая'!#REF!</definedName>
    <definedName name="RPrub.rub.Кунгур" localSheetId="0">'[2]1,3 новая'!#REF!</definedName>
    <definedName name="RPrub.rub.Кунгур" localSheetId="4">'[2]1,3 новая'!#REF!</definedName>
    <definedName name="RPrub.rub.Кунгур">'[2]1,3 новая'!#REF!</definedName>
    <definedName name="RPrub.rub.Мазут__100__" localSheetId="0">'[2]1,3 новая'!#REF!</definedName>
    <definedName name="RPrub.rub.Мазут__100__" localSheetId="4">'[2]1,3 новая'!#REF!</definedName>
    <definedName name="RPrub.rub.Мазут__100__">'[2]1,3 новая'!#REF!</definedName>
    <definedName name="RPrub.rub.Мазут__40__" localSheetId="0">'[2]1,3 новая'!#REF!</definedName>
    <definedName name="RPrub.rub.Мазут__40__" localSheetId="4">'[2]1,3 новая'!#REF!</definedName>
    <definedName name="RPrub.rub.Мазут__40__">'[2]1,3 новая'!#REF!</definedName>
    <definedName name="RPrub.rub.Мазут_зол.__100_2.0" localSheetId="0">'[2]1,3 новая'!#REF!</definedName>
    <definedName name="RPrub.rub.Мазут_зол.__100_2.0" localSheetId="4">'[2]1,3 новая'!#REF!</definedName>
    <definedName name="RPrub.rub.Мазут_зол.__100_2.0">'[2]1,3 новая'!#REF!</definedName>
    <definedName name="RPrub.rub.Мазут_зол.__100_3.5" localSheetId="0">'[2]1,3 новая'!#REF!</definedName>
    <definedName name="RPrub.rub.Мазут_зол.__100_3.5" localSheetId="4">'[2]1,3 новая'!#REF!</definedName>
    <definedName name="RPrub.rub.Мазут_зол.__100_3.5">'[2]1,3 новая'!#REF!</definedName>
    <definedName name="RPrub.rub.Мазут_зол._100_2.0" localSheetId="0">'[2]1,3 новая'!#REF!</definedName>
    <definedName name="RPrub.rub.Мазут_зол._100_2.0" localSheetId="4">'[2]1,3 новая'!#REF!</definedName>
    <definedName name="RPrub.rub.Мазут_зол._100_2.0">'[2]1,3 новая'!#REF!</definedName>
    <definedName name="RPrub.rub.Мазут_зол._40_2.0" localSheetId="0">'[2]1,3 новая'!#REF!</definedName>
    <definedName name="RPrub.rub.Мазут_зол._40_2.0" localSheetId="4">'[2]1,3 новая'!#REF!</definedName>
    <definedName name="RPrub.rub.Мазут_зол._40_2.0">'[2]1,3 новая'!#REF!</definedName>
    <definedName name="RPrub.rub.Мазут_м_з_100_2.0" localSheetId="0">'[2]1,3 новая'!#REF!</definedName>
    <definedName name="RPrub.rub.Мазут_м_з_100_2.0" localSheetId="4">'[2]1,3 новая'!#REF!</definedName>
    <definedName name="RPrub.rub.Мазут_м_з_100_2.0">'[2]1,3 новая'!#REF!</definedName>
    <definedName name="RPrub.rub.Мазут_м_з_100_3.5" localSheetId="0">'[2]1,3 новая'!#REF!</definedName>
    <definedName name="RPrub.rub.Мазут_м_з_100_3.5" localSheetId="4">'[2]1,3 новая'!#REF!</definedName>
    <definedName name="RPrub.rub.Мазут_м_з_100_3.5">'[2]1,3 новая'!#REF!</definedName>
    <definedName name="RPrub.rub.Мазут_м_з_40_2.0" localSheetId="0">'[2]1,3 новая'!#REF!</definedName>
    <definedName name="RPrub.rub.Мазут_м_з_40_2.0" localSheetId="4">'[2]1,3 новая'!#REF!</definedName>
    <definedName name="RPrub.rub.Мазут_м_з_40_2.0">'[2]1,3 новая'!#REF!</definedName>
    <definedName name="RPrub.rub.Мазут_м_з_40_3.5" localSheetId="0">'[2]1,3 новая'!#REF!</definedName>
    <definedName name="RPrub.rub.Мазут_м_з_40_3.5" localSheetId="4">'[2]1,3 новая'!#REF!</definedName>
    <definedName name="RPrub.rub.Мазут_м_з_40_3.5">'[2]1,3 новая'!#REF!</definedName>
    <definedName name="RPrub.rub.Метан" localSheetId="0">'[2]1,3 новая'!#REF!</definedName>
    <definedName name="RPrub.rub.Метан" localSheetId="4">'[2]1,3 новая'!#REF!</definedName>
    <definedName name="RPrub.rub.Метан">'[2]1,3 новая'!#REF!</definedName>
    <definedName name="RPrub.rub.Мотоалкилат" localSheetId="0">'[2]1,3 новая'!#REF!</definedName>
    <definedName name="RPrub.rub.Мотоалкилат" localSheetId="4">'[2]1,3 новая'!#REF!</definedName>
    <definedName name="RPrub.rub.Мотоалкилат">'[2]1,3 новая'!#REF!</definedName>
    <definedName name="RPrub.rub.Оса" localSheetId="0">'[2]1,3 новая'!#REF!</definedName>
    <definedName name="RPrub.rub.Оса" localSheetId="4">'[2]1,3 новая'!#REF!</definedName>
    <definedName name="RPrub.rub.Оса">'[2]1,3 новая'!#REF!</definedName>
    <definedName name="RPrub.rub.ПАО_4__им_" localSheetId="0">'[2]1,3 новая'!#REF!</definedName>
    <definedName name="RPrub.rub.ПАО_4__им_" localSheetId="4">'[2]1,3 новая'!#REF!</definedName>
    <definedName name="RPrub.rub.ПАО_4__им_">'[2]1,3 новая'!#REF!</definedName>
    <definedName name="RPrub.rub.ПАО_6_им_" localSheetId="0">'[2]1,3 новая'!#REF!</definedName>
    <definedName name="RPrub.rub.ПАО_6_им_" localSheetId="4">'[2]1,3 новая'!#REF!</definedName>
    <definedName name="RPrub.rub.ПАО_6_им_">'[2]1,3 новая'!#REF!</definedName>
    <definedName name="RPrub.rub.Парадин_им_" localSheetId="0">'[2]1,3 новая'!#REF!</definedName>
    <definedName name="RPrub.rub.Парадин_им_" localSheetId="4">'[2]1,3 новая'!#REF!</definedName>
    <definedName name="RPrub.rub.Парадин_им_">'[2]1,3 новая'!#REF!</definedName>
    <definedName name="RPrub.rub.Паранокс_2281" localSheetId="0">'[2]1,3 новая'!#REF!</definedName>
    <definedName name="RPrub.rub.Паранокс_2281" localSheetId="4">'[2]1,3 новая'!#REF!</definedName>
    <definedName name="RPrub.rub.Паранокс_2281">'[2]1,3 новая'!#REF!</definedName>
    <definedName name="RPrub.rub.Паратон_8900" localSheetId="0">'[2]1,3 новая'!#REF!</definedName>
    <definedName name="RPrub.rub.Паратон_8900" localSheetId="4">'[2]1,3 новая'!#REF!</definedName>
    <definedName name="RPrub.rub.Паратон_8900">'[2]1,3 новая'!#REF!</definedName>
    <definedName name="RPrub.rub.Парафин_Т1__" localSheetId="0">'[2]1,3 новая'!#REF!</definedName>
    <definedName name="RPrub.rub.Парафин_Т1__" localSheetId="4">'[2]1,3 новая'!#REF!</definedName>
    <definedName name="RPrub.rub.Парафин_Т1__">'[2]1,3 новая'!#REF!</definedName>
    <definedName name="RPrub.rub.Парафлоу_387" localSheetId="0">'[2]1,3 новая'!#REF!</definedName>
    <definedName name="RPrub.rub.Парафлоу_387" localSheetId="4">'[2]1,3 новая'!#REF!</definedName>
    <definedName name="RPrub.rub.Парафлоу_387">'[2]1,3 новая'!#REF!</definedName>
    <definedName name="RPrub.rub.пентан_амилен.фр." localSheetId="0">'[2]1,3 новая'!#REF!</definedName>
    <definedName name="RPrub.rub.пентан_амилен.фр." localSheetId="4">'[2]1,3 новая'!#REF!</definedName>
    <definedName name="RPrub.rub.пентан_амилен.фр.">'[2]1,3 новая'!#REF!</definedName>
    <definedName name="RPrub.rub.ПЛЕКСОЛ_им_" localSheetId="0">'[2]1,3 новая'!#REF!</definedName>
    <definedName name="RPrub.rub.ПЛЕКСОЛ_им_" localSheetId="4">'[2]1,3 новая'!#REF!</definedName>
    <definedName name="RPrub.rub.ПЛЕКСОЛ_им_">'[2]1,3 новая'!#REF!</definedName>
    <definedName name="RPrub.rub.ПМС_200A_от_" localSheetId="0">'[2]1,3 новая'!#REF!</definedName>
    <definedName name="RPrub.rub.ПМС_200A_от_" localSheetId="4">'[2]1,3 новая'!#REF!</definedName>
    <definedName name="RPrub.rub.ПМС_200A_от_">'[2]1,3 новая'!#REF!</definedName>
    <definedName name="RPrub.rub.Присадка_АФК_от_" localSheetId="0">'[2]1,3 новая'!#REF!</definedName>
    <definedName name="RPrub.rub.Присадка_АФК_от_" localSheetId="4">'[2]1,3 новая'!#REF!</definedName>
    <definedName name="RPrub.rub.Присадка_АФК_от_">'[2]1,3 новая'!#REF!</definedName>
    <definedName name="RPrub.rub.Присадки_SHELL" localSheetId="0">'[2]1,3 новая'!#REF!</definedName>
    <definedName name="RPrub.rub.Присадки_SHELL" localSheetId="4">'[2]1,3 новая'!#REF!</definedName>
    <definedName name="RPrub.rub.Присадки_SHELL">'[2]1,3 новая'!#REF!</definedName>
    <definedName name="RPrub.rub.Сепафлюкс3137_им_" localSheetId="0">'[2]1,3 новая'!#REF!</definedName>
    <definedName name="RPrub.rub.Сепафлюкс3137_им_" localSheetId="4">'[2]1,3 новая'!#REF!</definedName>
    <definedName name="RPrub.rub.Сепафлюкс3137_им_">'[2]1,3 новая'!#REF!</definedName>
    <definedName name="RPrub.rub.Сепафлюкс3153_им_" localSheetId="0">'[2]1,3 новая'!#REF!</definedName>
    <definedName name="RPrub.rub.Сепафлюкс3153_им_" localSheetId="4">'[2]1,3 новая'!#REF!</definedName>
    <definedName name="RPrub.rub.Сепафлюкс3153_им_">'[2]1,3 новая'!#REF!</definedName>
    <definedName name="RPrub.rub.Сургут__малосернистая_" localSheetId="0">'[2]1,3 новая'!#REF!</definedName>
    <definedName name="RPrub.rub.Сургут__малосернистая_" localSheetId="4">'[2]1,3 новая'!#REF!</definedName>
    <definedName name="RPrub.rub.Сургут__малосернистая_">'[2]1,3 новая'!#REF!</definedName>
    <definedName name="RPrub.rub.Сургут_Когалым" localSheetId="0">'[2]1,3 новая'!#REF!</definedName>
    <definedName name="RPrub.rub.Сургут_Когалым" localSheetId="4">'[2]1,3 новая'!#REF!</definedName>
    <definedName name="RPrub.rub.Сургут_Когалым">'[2]1,3 новая'!#REF!</definedName>
    <definedName name="RPrub.rub.Сургут_Лангепас" localSheetId="0">'[2]1,3 новая'!#REF!</definedName>
    <definedName name="RPrub.rub.Сургут_Лангепас" localSheetId="4">'[2]1,3 новая'!#REF!</definedName>
    <definedName name="RPrub.rub.Сургут_Лангепас">'[2]1,3 новая'!#REF!</definedName>
    <definedName name="RPrub.rub.Сухой_газ_25_10" localSheetId="0">'[2]1,3 новая'!#REF!</definedName>
    <definedName name="RPrub.rub.Сухой_газ_25_10" localSheetId="4">'[2]1,3 новая'!#REF!</definedName>
    <definedName name="RPrub.rub.Сухой_газ_25_10">'[2]1,3 новая'!#REF!</definedName>
    <definedName name="RPrub.rub.фетерол" localSheetId="0">'[2]1,3 новая'!#REF!</definedName>
    <definedName name="RPrub.rub.фетерол" localSheetId="4">'[2]1,3 новая'!#REF!</definedName>
    <definedName name="RPrub.rub.фетерол">'[2]1,3 новая'!#REF!</definedName>
    <definedName name="RPrub.rub.ХАЙТЕК_60_60_им_" localSheetId="0">'[2]1,3 новая'!#REF!</definedName>
    <definedName name="RPrub.rub.ХАЙТЕК_60_60_им_" localSheetId="4">'[2]1,3 новая'!#REF!</definedName>
    <definedName name="RPrub.rub.ХАЙТЕК_60_60_им_">'[2]1,3 новая'!#REF!</definedName>
    <definedName name="RPrub.rub.ХАЙТЕК_9420_им_" localSheetId="0">'[2]1,3 новая'!#REF!</definedName>
    <definedName name="RPrub.rub.ХАЙТЕК_9420_им_" localSheetId="4">'[2]1,3 новая'!#REF!</definedName>
    <definedName name="RPrub.rub.ХАЙТЕК_9420_им_">'[2]1,3 новая'!#REF!</definedName>
    <definedName name="RPrub.rub.ХАЙТЕК_E609_им_" localSheetId="0">'[2]1,3 новая'!#REF!</definedName>
    <definedName name="RPrub.rub.ХАЙТЕК_E609_им_" localSheetId="4">'[2]1,3 новая'!#REF!</definedName>
    <definedName name="RPrub.rub.ХАЙТЕК_E609_им_">'[2]1,3 новая'!#REF!</definedName>
    <definedName name="RPrub.rub.ХАЙТЕК_Е320_им_" localSheetId="0">'[2]1,3 новая'!#REF!</definedName>
    <definedName name="RPrub.rub.ХАЙТЕК_Е320_им_" localSheetId="4">'[2]1,3 новая'!#REF!</definedName>
    <definedName name="RPrub.rub.ХАЙТЕК_Е320_им_">'[2]1,3 новая'!#REF!</definedName>
    <definedName name="RPrub.rub.ШЕЛВИС_50_5__им_" localSheetId="0">'[2]1,3 новая'!#REF!</definedName>
    <definedName name="RPrub.rub.ШЕЛВИС_50_5__им_" localSheetId="4">'[2]1,3 новая'!#REF!</definedName>
    <definedName name="RPrub.rub.ШЕЛВИС_50_5__им_">'[2]1,3 новая'!#REF!</definedName>
    <definedName name="RPrub.rub.Эфирная_головка" localSheetId="0">'[2]1,3 новая'!#REF!</definedName>
    <definedName name="RPrub.rub.Эфирная_головка" localSheetId="4">'[2]1,3 новая'!#REF!</definedName>
    <definedName name="RPrub.rub.Эфирная_головка">'[2]1,3 новая'!#REF!</definedName>
    <definedName name="RPrub.р2.ВЕЛС_супер_ТУРБО" localSheetId="0">'[2]1,3 новая'!#REF!</definedName>
    <definedName name="RPrub.р2.ВЕЛС_супер_ТУРБО" localSheetId="4">'[2]1,3 новая'!#REF!</definedName>
    <definedName name="RPrub.р2.ВЕЛС_супер_ТУРБО">'[2]1,3 новая'!#REF!</definedName>
    <definedName name="RPrub.р2.Диз.топл._ДЗп_0.2" localSheetId="0">'[2]1,3 новая'!#REF!</definedName>
    <definedName name="RPrub.р2.Диз.топл._ДЗп_0.2" localSheetId="4">'[2]1,3 новая'!#REF!</definedName>
    <definedName name="RPrub.р2.Диз.топл._ДЗп_0.2">'[2]1,3 новая'!#REF!</definedName>
    <definedName name="RPrub.р2.Диз.топл._Л_0.2_62" localSheetId="0">'[2]1,3 новая'!#REF!</definedName>
    <definedName name="RPrub.р2.Диз.топл._Л_0.2_62" localSheetId="4">'[2]1,3 новая'!#REF!</definedName>
    <definedName name="RPrub.р2.Диз.топл._Л_0.2_62">'[2]1,3 новая'!#REF!</definedName>
    <definedName name="RPrub.р2.Диз.топл._Л_0.5_62" localSheetId="0">'[2]1,3 новая'!#REF!</definedName>
    <definedName name="RPrub.р2.Диз.топл._Л_0.5_62" localSheetId="4">'[2]1,3 новая'!#REF!</definedName>
    <definedName name="RPrub.р2.Диз.топл._Л_0.5_62">'[2]1,3 новая'!#REF!</definedName>
    <definedName name="RPrub.р2.М_8Г2K" localSheetId="0">'[2]1,3 новая'!#REF!</definedName>
    <definedName name="RPrub.р2.М_8Г2K" localSheetId="4">'[2]1,3 новая'!#REF!</definedName>
    <definedName name="RPrub.р2.М_8Г2K">'[2]1,3 новая'!#REF!</definedName>
    <definedName name="RPrub.р2.Мазут__100" localSheetId="0">'[2]1,3 новая'!#REF!</definedName>
    <definedName name="RPrub.р2.Мазут__100" localSheetId="4">'[2]1,3 новая'!#REF!</definedName>
    <definedName name="RPrub.р2.Мазут__100">'[2]1,3 новая'!#REF!</definedName>
    <definedName name="RPrub.р2.Мазут__100__экспорт_" localSheetId="0">'[2]1,3 новая'!#REF!</definedName>
    <definedName name="RPrub.р2.Мазут__100__экспорт_" localSheetId="4">'[2]1,3 новая'!#REF!</definedName>
    <definedName name="RPrub.р2.Мазут__100__экспорт_">'[2]1,3 новая'!#REF!</definedName>
    <definedName name="RPrub.р2.Мазут__40___экспорт_" localSheetId="0">'[2]1,3 новая'!#REF!</definedName>
    <definedName name="RPrub.р2.Мазут__40___экспорт_" localSheetId="4">'[2]1,3 новая'!#REF!</definedName>
    <definedName name="RPrub.р2.Мазут__40___экспорт_">'[2]1,3 новая'!#REF!</definedName>
    <definedName name="RPrub.р2.Мазут_40" localSheetId="0">'[2]1,3 новая'!#REF!</definedName>
    <definedName name="RPrub.р2.Мазут_40" localSheetId="4">'[2]1,3 новая'!#REF!</definedName>
    <definedName name="RPrub.р2.Мазут_40">'[2]1,3 новая'!#REF!</definedName>
    <definedName name="RPrub.р2.Мазут_зол.__100_2.0" localSheetId="0">'[2]1,3 новая'!#REF!</definedName>
    <definedName name="RPrub.р2.Мазут_зол.__100_2.0" localSheetId="4">'[2]1,3 новая'!#REF!</definedName>
    <definedName name="RPrub.р2.Мазут_зол.__100_2.0">'[2]1,3 новая'!#REF!</definedName>
    <definedName name="RPrub.р2.Мазут_зол.__100_3.5" localSheetId="0">'[2]1,3 новая'!#REF!</definedName>
    <definedName name="RPrub.р2.Мазут_зол.__100_3.5" localSheetId="4">'[2]1,3 новая'!#REF!</definedName>
    <definedName name="RPrub.р2.Мазут_зол.__100_3.5">'[2]1,3 новая'!#REF!</definedName>
    <definedName name="RPrub.р2.Мазут_м_з_100_3.5" localSheetId="0">'[2]1,3 новая'!#REF!</definedName>
    <definedName name="RPrub.р2.Мазут_м_з_100_3.5" localSheetId="4">'[2]1,3 новая'!#REF!</definedName>
    <definedName name="RPrub.р2.Мазут_м_з_100_3.5">'[2]1,3 новая'!#REF!</definedName>
    <definedName name="RPrub.р2.Мазут_м_з_40_3.5" localSheetId="0">'[2]1,3 новая'!#REF!</definedName>
    <definedName name="RPrub.р2.Мазут_м_з_40_3.5" localSheetId="4">'[2]1,3 новая'!#REF!</definedName>
    <definedName name="RPrub.р2.Мазут_м_з_40_3.5">'[2]1,3 новая'!#REF!</definedName>
    <definedName name="RPtn.tn." localSheetId="0">'[2]1,3 новая'!#REF!</definedName>
    <definedName name="RPtn.tn." localSheetId="4">'[2]1,3 новая'!#REF!</definedName>
    <definedName name="RPtn.tn.">'[2]1,3 новая'!#REF!</definedName>
    <definedName name="RPtn.tn.___________газ__" localSheetId="0">'[2]1,3 новая'!#REF!</definedName>
    <definedName name="RPtn.tn.___________газ__" localSheetId="4">'[2]1,3 новая'!#REF!</definedName>
    <definedName name="RPtn.tn.___________газ__">'[2]1,3 новая'!#REF!</definedName>
    <definedName name="RPtn.tn.________газ" localSheetId="0">'[2]1,3 новая'!#REF!</definedName>
    <definedName name="RPtn.tn.________газ" localSheetId="4">'[2]1,3 новая'!#REF!</definedName>
    <definedName name="RPtn.tn.________газ">'[2]1,3 новая'!#REF!</definedName>
    <definedName name="RPtn.tn.______сырье_на_переработку" localSheetId="0">'[2]1,3 новая'!#REF!</definedName>
    <definedName name="RPtn.tn.______сырье_на_переработку" localSheetId="4">'[2]1,3 новая'!#REF!</definedName>
    <definedName name="RPtn.tn.______сырье_на_переработку">'[2]1,3 новая'!#REF!</definedName>
    <definedName name="RPtn.tn._Газ_ГПЗ" localSheetId="0">'[2]1,3 новая'!#REF!</definedName>
    <definedName name="RPtn.tn._Газ_ГПЗ" localSheetId="4">'[2]1,3 новая'!#REF!</definedName>
    <definedName name="RPtn.tn._Газ_ГПЗ">'[2]1,3 новая'!#REF!</definedName>
    <definedName name="RPtn.tn.ADD._AC_60C_им_" localSheetId="0">'[2]1,3 новая'!#REF!</definedName>
    <definedName name="RPtn.tn.ADD._AC_60C_им_" localSheetId="4">'[2]1,3 новая'!#REF!</definedName>
    <definedName name="RPtn.tn.ADD._AC_60C_им_">'[2]1,3 новая'!#REF!</definedName>
    <definedName name="RPtn.tn.ADD._C_150_от_" localSheetId="0">'[2]1,3 новая'!#REF!</definedName>
    <definedName name="RPtn.tn.ADD._C_150_от_" localSheetId="4">'[2]1,3 новая'!#REF!</definedName>
    <definedName name="RPtn.tn.ADD._C_150_от_">'[2]1,3 новая'!#REF!</definedName>
    <definedName name="RPtn.tn.ADD._DF_11" localSheetId="0">'[2]1,3 новая'!#REF!</definedName>
    <definedName name="RPtn.tn.ADD._DF_11" localSheetId="4">'[2]1,3 новая'!#REF!</definedName>
    <definedName name="RPtn.tn.ADD._DF_11">'[2]1,3 новая'!#REF!</definedName>
    <definedName name="RPtn.tn.ADD._LZ_4970_им_" localSheetId="0">'[2]1,3 новая'!#REF!</definedName>
    <definedName name="RPtn.tn.ADD._LZ_4970_им_" localSheetId="4">'[2]1,3 новая'!#REF!</definedName>
    <definedName name="RPtn.tn.ADD._LZ_4970_им_">'[2]1,3 новая'!#REF!</definedName>
    <definedName name="RPtn.tn.ADD._LZ_6662_им_" localSheetId="0">'[2]1,3 новая'!#REF!</definedName>
    <definedName name="RPtn.tn.ADD._LZ_6662_им_" localSheetId="4">'[2]1,3 новая'!#REF!</definedName>
    <definedName name="RPtn.tn.ADD._LZ_6662_им_">'[2]1,3 новая'!#REF!</definedName>
    <definedName name="RPtn.tn.ADD._LZ_7401_им_" localSheetId="0">'[2]1,3 новая'!#REF!</definedName>
    <definedName name="RPtn.tn.ADD._LZ_7401_им_" localSheetId="4">'[2]1,3 новая'!#REF!</definedName>
    <definedName name="RPtn.tn.ADD._LZ_7401_им_">'[2]1,3 новая'!#REF!</definedName>
    <definedName name="RPtn.tn.ADD._LZ_7401B_им_" localSheetId="0">'[2]1,3 новая'!#REF!</definedName>
    <definedName name="RPtn.tn.ADD._LZ_7401B_им_" localSheetId="4">'[2]1,3 новая'!#REF!</definedName>
    <definedName name="RPtn.tn.ADD._LZ_7401B_им_">'[2]1,3 новая'!#REF!</definedName>
    <definedName name="RPtn.tn.ADD._LZ_859_им_" localSheetId="0">'[2]1,3 новая'!#REF!</definedName>
    <definedName name="RPtn.tn.ADD._LZ_859_им_" localSheetId="4">'[2]1,3 новая'!#REF!</definedName>
    <definedName name="RPtn.tn.ADD._LZ_859_им_">'[2]1,3 новая'!#REF!</definedName>
    <definedName name="RPtn.tn.ADD._PMA_D_30__от_" localSheetId="0">'[2]1,3 новая'!#REF!</definedName>
    <definedName name="RPtn.tn.ADD._PMA_D_30__от_" localSheetId="4">'[2]1,3 новая'!#REF!</definedName>
    <definedName name="RPtn.tn.ADD._PMA_D_30__от_">'[2]1,3 новая'!#REF!</definedName>
    <definedName name="RPtn.tn.ADD._SAP_110_им_" localSheetId="0">'[2]1,3 новая'!#REF!</definedName>
    <definedName name="RPtn.tn.ADD._SAP_110_им_" localSheetId="4">'[2]1,3 новая'!#REF!</definedName>
    <definedName name="RPtn.tn.ADD._SAP_110_им_">'[2]1,3 новая'!#REF!</definedName>
    <definedName name="RPtn.tn.ADD._SAP_177_им_" localSheetId="0">'[2]1,3 новая'!#REF!</definedName>
    <definedName name="RPtn.tn.ADD._SAP_177_им_" localSheetId="4">'[2]1,3 новая'!#REF!</definedName>
    <definedName name="RPtn.tn.ADD._SAP_177_им_">'[2]1,3 новая'!#REF!</definedName>
    <definedName name="RPtn.tn.ADD._SAP_2055_им_" localSheetId="0">'[2]1,3 новая'!#REF!</definedName>
    <definedName name="RPtn.tn.ADD._SAP_2055_им_" localSheetId="4">'[2]1,3 новая'!#REF!</definedName>
    <definedName name="RPtn.tn.ADD._SAP_2055_им_">'[2]1,3 новая'!#REF!</definedName>
    <definedName name="RPtn.tn.ADD._SAP_2061_им_" localSheetId="0">'[2]1,3 новая'!#REF!</definedName>
    <definedName name="RPtn.tn.ADD._SAP_2061_им_" localSheetId="4">'[2]1,3 новая'!#REF!</definedName>
    <definedName name="RPtn.tn.ADD._SAP_2061_им_">'[2]1,3 новая'!#REF!</definedName>
    <definedName name="RPtn.tn.ADD._SAP_2076__им_" localSheetId="0">'[2]1,3 новая'!#REF!</definedName>
    <definedName name="RPtn.tn.ADD._SAP_2076__им_" localSheetId="4">'[2]1,3 новая'!#REF!</definedName>
    <definedName name="RPtn.tn.ADD._SAP_2076__им_">'[2]1,3 новая'!#REF!</definedName>
    <definedName name="RPtn.tn.ADD._XHV1_4__им_" localSheetId="0">'[2]1,3 новая'!#REF!</definedName>
    <definedName name="RPtn.tn.ADD._XHV1_4__им_" localSheetId="4">'[2]1,3 новая'!#REF!</definedName>
    <definedName name="RPtn.tn.ADD._XHV1_4__им_">'[2]1,3 новая'!#REF!</definedName>
    <definedName name="RPtn.tn.ADD._XHV1_5_2__им_" localSheetId="0">'[2]1,3 новая'!#REF!</definedName>
    <definedName name="RPtn.tn.ADD._XHV1_5_2__им_" localSheetId="4">'[2]1,3 новая'!#REF!</definedName>
    <definedName name="RPtn.tn.ADD._XHV1_5_2__им_">'[2]1,3 новая'!#REF!</definedName>
    <definedName name="RPtn.tn.ADD._АГИДОЛ_от_" localSheetId="0">'[2]1,3 новая'!#REF!</definedName>
    <definedName name="RPtn.tn.ADD._АГИДОЛ_от_" localSheetId="4">'[2]1,3 новая'!#REF!</definedName>
    <definedName name="RPtn.tn.ADD._АГИДОЛ_от_">'[2]1,3 новая'!#REF!</definedName>
    <definedName name="RPtn.tn.ADD._БMA_5_от_" localSheetId="0">'[2]1,3 новая'!#REF!</definedName>
    <definedName name="RPtn.tn.ADD._БMA_5_от_" localSheetId="4">'[2]1,3 новая'!#REF!</definedName>
    <definedName name="RPtn.tn.ADD._БMA_5_от_">'[2]1,3 новая'!#REF!</definedName>
    <definedName name="RPtn.tn.ADD.BNIINP_360_от_" localSheetId="0">'[2]1,3 новая'!#REF!</definedName>
    <definedName name="RPtn.tn.ADD.BNIINP_360_от_" localSheetId="4">'[2]1,3 новая'!#REF!</definedName>
    <definedName name="RPtn.tn.ADD.BNIINP_360_от_">'[2]1,3 новая'!#REF!</definedName>
    <definedName name="RPtn.tn.ADD.C_5A_от_" localSheetId="0">'[2]1,3 новая'!#REF!</definedName>
    <definedName name="RPtn.tn.ADD.C_5A_от_" localSheetId="4">'[2]1,3 новая'!#REF!</definedName>
    <definedName name="RPtn.tn.ADD.C_5A_от_">'[2]1,3 новая'!#REF!</definedName>
    <definedName name="RPtn.tn.ADD.DZ2_5_PDN_1595" localSheetId="0">'[2]1,3 новая'!#REF!</definedName>
    <definedName name="RPtn.tn.ADD.DZ2_5_PDN_1595" localSheetId="4">'[2]1,3 новая'!#REF!</definedName>
    <definedName name="RPtn.tn.ADD.DZ2_5_PDN_1595">'[2]1,3 новая'!#REF!</definedName>
    <definedName name="RPtn.tn.ADD.KHД._от_" localSheetId="0">'[2]1,3 новая'!#REF!</definedName>
    <definedName name="RPtn.tn.ADD.KHД._от_" localSheetId="4">'[2]1,3 новая'!#REF!</definedName>
    <definedName name="RPtn.tn.ADD.KHД._от_">'[2]1,3 новая'!#REF!</definedName>
    <definedName name="RPtn.tn.ADD.PMA_D_100__от_" localSheetId="0">'[2]1,3 новая'!#REF!</definedName>
    <definedName name="RPtn.tn.ADD.PMA_D_100__от_" localSheetId="4">'[2]1,3 новая'!#REF!</definedName>
    <definedName name="RPtn.tn.ADD.PMA_D_100__от_">'[2]1,3 новая'!#REF!</definedName>
    <definedName name="RPtn.tn.ADD.ВNIINP_354_от_" localSheetId="0">'[2]1,3 новая'!#REF!</definedName>
    <definedName name="RPtn.tn.ADD.ВNIINP_354_от_" localSheetId="4">'[2]1,3 новая'!#REF!</definedName>
    <definedName name="RPtn.tn.ADD.ВNIINP_354_от_">'[2]1,3 новая'!#REF!</definedName>
    <definedName name="RPtn.tn.ADD.ОЛОА_246_им_" localSheetId="0">'[2]1,3 новая'!#REF!</definedName>
    <definedName name="RPtn.tn.ADD.ОЛОА_246_им_" localSheetId="4">'[2]1,3 новая'!#REF!</definedName>
    <definedName name="RPtn.tn.ADD.ОЛОА_246_им_">'[2]1,3 новая'!#REF!</definedName>
    <definedName name="RPtn.tn.ADD.ОЛОА_4373p_им_" localSheetId="0">'[2]1,3 новая'!#REF!</definedName>
    <definedName name="RPtn.tn.ADD.ОЛОА_4373p_им_" localSheetId="4">'[2]1,3 новая'!#REF!</definedName>
    <definedName name="RPtn.tn.ADD.ОЛОА_4373p_им_">'[2]1,3 новая'!#REF!</definedName>
    <definedName name="RPtn.tn.ADD.ЦИАТИМ_339_от_" localSheetId="0">'[2]1,3 новая'!#REF!</definedName>
    <definedName name="RPtn.tn.ADD.ЦИАТИМ_339_от_" localSheetId="4">'[2]1,3 новая'!#REF!</definedName>
    <definedName name="RPtn.tn.ADD.ЦИАТИМ_339_от_">'[2]1,3 новая'!#REF!</definedName>
    <definedName name="RPtn.tn.ADD_ШЕЛВИС_50_100_" localSheetId="0">'[2]1,3 новая'!#REF!</definedName>
    <definedName name="RPtn.tn.ADD_ШЕЛВИС_50_100_" localSheetId="4">'[2]1,3 новая'!#REF!</definedName>
    <definedName name="RPtn.tn.ADD_ШЕЛВИС_50_100_">'[2]1,3 новая'!#REF!</definedName>
    <definedName name="RPtn.tn.ANGLAMOL_6085_им_" localSheetId="0">'[2]1,3 новая'!#REF!</definedName>
    <definedName name="RPtn.tn.ANGLAMOL_6085_им_" localSheetId="4">'[2]1,3 новая'!#REF!</definedName>
    <definedName name="RPtn.tn.ANGLAMOL_6085_им_">'[2]1,3 новая'!#REF!</definedName>
    <definedName name="RPtn.tn.Cерная_кислота" localSheetId="0">'[2]1,3 новая'!#REF!</definedName>
    <definedName name="RPtn.tn.Cерная_кислота" localSheetId="4">'[2]1,3 новая'!#REF!</definedName>
    <definedName name="RPtn.tn.Cерная_кислота">'[2]1,3 новая'!#REF!</definedName>
    <definedName name="RPtn.tn.DZ2_5_Парафлоу_430" localSheetId="0">'[2]1,3 новая'!#REF!</definedName>
    <definedName name="RPtn.tn.DZ2_5_Парафлоу_430" localSheetId="4">'[2]1,3 новая'!#REF!</definedName>
    <definedName name="RPtn.tn.DZ2_5_Парафлоу_430">'[2]1,3 новая'!#REF!</definedName>
    <definedName name="RPtn.tn.HCK_1_от_" localSheetId="0">'[2]1,3 новая'!#REF!</definedName>
    <definedName name="RPtn.tn.HCK_1_от_" localSheetId="4">'[2]1,3 новая'!#REF!</definedName>
    <definedName name="RPtn.tn.HCK_1_от_">'[2]1,3 новая'!#REF!</definedName>
    <definedName name="RPtn.tn.M12Б" localSheetId="0">'[2]1,3 новая'!#REF!</definedName>
    <definedName name="RPtn.tn.M12Б" localSheetId="4">'[2]1,3 новая'!#REF!</definedName>
    <definedName name="RPtn.tn.M12Б">'[2]1,3 новая'!#REF!</definedName>
    <definedName name="RPtn.tn.MTBЕ" localSheetId="0">'[2]1,3 новая'!#REF!</definedName>
    <definedName name="RPtn.tn.MTBЕ" localSheetId="4">'[2]1,3 новая'!#REF!</definedName>
    <definedName name="RPtn.tn.MTBЕ">'[2]1,3 новая'!#REF!</definedName>
    <definedName name="RPtn.tn.SAE_10_" localSheetId="0">'[2]1,3 новая'!#REF!</definedName>
    <definedName name="RPtn.tn.SAE_10_" localSheetId="4">'[2]1,3 новая'!#REF!</definedName>
    <definedName name="RPtn.tn.SAE_10_">'[2]1,3 новая'!#REF!</definedName>
    <definedName name="RPtn.tn.SAE_20" localSheetId="0">'[2]1,3 новая'!#REF!</definedName>
    <definedName name="RPtn.tn.SAE_20" localSheetId="4">'[2]1,3 новая'!#REF!</definedName>
    <definedName name="RPtn.tn.SAE_20">'[2]1,3 новая'!#REF!</definedName>
    <definedName name="RPtn.tn.SAE_30_" localSheetId="0">'[2]1,3 новая'!#REF!</definedName>
    <definedName name="RPtn.tn.SAE_30_" localSheetId="4">'[2]1,3 новая'!#REF!</definedName>
    <definedName name="RPtn.tn.SAE_30_">'[2]1,3 новая'!#REF!</definedName>
    <definedName name="RPtn.tn.SAE_40_" localSheetId="0">'[2]1,3 новая'!#REF!</definedName>
    <definedName name="RPtn.tn.SAE_40_" localSheetId="4">'[2]1,3 новая'!#REF!</definedName>
    <definedName name="RPtn.tn.SAE_40_">'[2]1,3 новая'!#REF!</definedName>
    <definedName name="RPtn.tn.SAP_2055" localSheetId="0">'[2]1,3 новая'!#REF!</definedName>
    <definedName name="RPtn.tn.SAP_2055" localSheetId="4">'[2]1,3 новая'!#REF!</definedName>
    <definedName name="RPtn.tn.SAP_2055">'[2]1,3 новая'!#REF!</definedName>
    <definedName name="RPtn.tn.А_76__экспорт_" localSheetId="0">'[2]1,3 новая'!#REF!</definedName>
    <definedName name="RPtn.tn.А_76__экспорт_" localSheetId="4">'[2]1,3 новая'!#REF!</definedName>
    <definedName name="RPtn.tn.А_76__экспорт_">'[2]1,3 новая'!#REF!</definedName>
    <definedName name="RPtn.tn.А_76_н_э" localSheetId="0">'[2]1,3 новая'!#REF!</definedName>
    <definedName name="RPtn.tn.А_76_н_э" localSheetId="4">'[2]1,3 новая'!#REF!</definedName>
    <definedName name="RPtn.tn.А_76_н_э">'[2]1,3 новая'!#REF!</definedName>
    <definedName name="RPtn.tn.А_92" localSheetId="0">'[2]1,3 новая'!#REF!</definedName>
    <definedName name="RPtn.tn.А_92" localSheetId="4">'[2]1,3 новая'!#REF!</definedName>
    <definedName name="RPtn.tn.А_92">'[2]1,3 новая'!#REF!</definedName>
    <definedName name="RPtn.tn.Автобензин_всего" localSheetId="0">'[2]1,3 новая'!#REF!</definedName>
    <definedName name="RPtn.tn.Автобензин_всего" localSheetId="4">'[2]1,3 новая'!#REF!</definedName>
    <definedName name="RPtn.tn.Автобензин_всего">'[2]1,3 новая'!#REF!</definedName>
    <definedName name="RPtn.tn.Аи_95" localSheetId="0">'[2]1,3 новая'!#REF!</definedName>
    <definedName name="RPtn.tn.Аи_95" localSheetId="4">'[2]1,3 новая'!#REF!</definedName>
    <definedName name="RPtn.tn.Аи_95">'[2]1,3 новая'!#REF!</definedName>
    <definedName name="RPtn.tn.Аи_98" localSheetId="0">'[2]1,3 новая'!#REF!</definedName>
    <definedName name="RPtn.tn.Аи_98" localSheetId="4">'[2]1,3 новая'!#REF!</definedName>
    <definedName name="RPtn.tn.Аи_98">'[2]1,3 новая'!#REF!</definedName>
    <definedName name="RPtn.tn.Алкилбензин" localSheetId="0">'[2]1,3 новая'!#REF!</definedName>
    <definedName name="RPtn.tn.Алкилбензин" localSheetId="4">'[2]1,3 новая'!#REF!</definedName>
    <definedName name="RPtn.tn.Алкилбензин">'[2]1,3 новая'!#REF!</definedName>
    <definedName name="RPtn.tn.Безвозвратные_потери" localSheetId="0">'[2]1,3 новая'!#REF!</definedName>
    <definedName name="RPtn.tn.Безвозвратные_потери" localSheetId="4">'[2]1,3 новая'!#REF!</definedName>
    <definedName name="RPtn.tn.Безвозвратные_потери">'[2]1,3 новая'!#REF!</definedName>
    <definedName name="RPtn.tn.Бензин_пиролиза" localSheetId="0">'[2]1,3 новая'!#REF!</definedName>
    <definedName name="RPtn.tn.Бензин_пиролиза" localSheetId="4">'[2]1,3 новая'!#REF!</definedName>
    <definedName name="RPtn.tn.Бензин_пиролиза">'[2]1,3 новая'!#REF!</definedName>
    <definedName name="RPtn.tn.Бензин_прямогонный_" localSheetId="0">'[2]1,3 новая'!#REF!</definedName>
    <definedName name="RPtn.tn.Бензин_прямогонный_" localSheetId="4">'[2]1,3 новая'!#REF!</definedName>
    <definedName name="RPtn.tn.Бензин_прямогонный_">'[2]1,3 новая'!#REF!</definedName>
    <definedName name="RPtn.tn.Бензол_нефтяной" localSheetId="0">'[2]1,3 новая'!#REF!</definedName>
    <definedName name="RPtn.tn.Бензол_нефтяной" localSheetId="4">'[2]1,3 новая'!#REF!</definedName>
    <definedName name="RPtn.tn.Бензол_нефтяной">'[2]1,3 новая'!#REF!</definedName>
    <definedName name="RPtn.tn.Бентол" localSheetId="0">'[2]1,3 новая'!#REF!</definedName>
    <definedName name="RPtn.tn.Бентол" localSheetId="4">'[2]1,3 новая'!#REF!</definedName>
    <definedName name="RPtn.tn.Бентол">'[2]1,3 новая'!#REF!</definedName>
    <definedName name="RPtn.tn.Битум_всего" localSheetId="0">'[2]1,3 новая'!#REF!</definedName>
    <definedName name="RPtn.tn.Битум_всего" localSheetId="4">'[2]1,3 новая'!#REF!</definedName>
    <definedName name="RPtn.tn.Битум_всего">'[2]1,3 новая'!#REF!</definedName>
    <definedName name="RPtn.tn.Битум_дорожный_60_90" localSheetId="0">'[2]1,3 новая'!#REF!</definedName>
    <definedName name="RPtn.tn.Битум_дорожный_60_90" localSheetId="4">'[2]1,3 новая'!#REF!</definedName>
    <definedName name="RPtn.tn.Битум_дорожный_60_90">'[2]1,3 новая'!#REF!</definedName>
    <definedName name="RPtn.tn.Битум_дорожный_модиф." localSheetId="0">'[2]1,3 новая'!#REF!</definedName>
    <definedName name="RPtn.tn.Битум_дорожный_модиф." localSheetId="4">'[2]1,3 новая'!#REF!</definedName>
    <definedName name="RPtn.tn.Битум_дорожный_модиф.">'[2]1,3 новая'!#REF!</definedName>
    <definedName name="RPtn.tn.Битум_строительный_70_30" localSheetId="0">'[2]1,3 новая'!#REF!</definedName>
    <definedName name="RPtn.tn.Битум_строительный_70_30" localSheetId="4">'[2]1,3 новая'!#REF!</definedName>
    <definedName name="RPtn.tn.Битум_строительный_70_30">'[2]1,3 новая'!#REF!</definedName>
    <definedName name="RPtn.tn.БНК_40_180" localSheetId="0">'[2]1,3 новая'!#REF!</definedName>
    <definedName name="RPtn.tn.БНК_40_180" localSheetId="4">'[2]1,3 новая'!#REF!</definedName>
    <definedName name="RPtn.tn.БНК_40_180">'[2]1,3 новая'!#REF!</definedName>
    <definedName name="RPtn.tn.Бутан_25_10_W_" localSheetId="0">'[2]1,3 новая'!#REF!</definedName>
    <definedName name="RPtn.tn.Бутан_25_10_W_" localSheetId="4">'[2]1,3 новая'!#REF!</definedName>
    <definedName name="RPtn.tn.Бутан_25_10_W_">'[2]1,3 новая'!#REF!</definedName>
    <definedName name="RPtn.tn.в_т.ч._жидкое" localSheetId="0">'[2]1,3 новая'!#REF!</definedName>
    <definedName name="RPtn.tn.в_т.ч._жидкое" localSheetId="4">'[2]1,3 новая'!#REF!</definedName>
    <definedName name="RPtn.tn.в_т.ч._жидкое">'[2]1,3 новая'!#REF!</definedName>
    <definedName name="RPtn.tn.Вакуумный_газойль" localSheetId="0">'[2]1,3 новая'!#REF!</definedName>
    <definedName name="RPtn.tn.Вакуумный_газойль" localSheetId="4">'[2]1,3 новая'!#REF!</definedName>
    <definedName name="RPtn.tn.Вакуумный_газойль">'[2]1,3 новая'!#REF!</definedName>
    <definedName name="RPtn.tn.Вакуумный_газойль_с_прис." localSheetId="0">'[2]1,3 новая'!#REF!</definedName>
    <definedName name="RPtn.tn.Вакуумный_газойль_с_прис." localSheetId="4">'[2]1,3 новая'!#REF!</definedName>
    <definedName name="RPtn.tn.Вакуумный_газойль_с_прис.">'[2]1,3 новая'!#REF!</definedName>
    <definedName name="RPtn.tn.ВЕЛС._HD._EXTR." localSheetId="0">'[2]1,3 новая'!#REF!</definedName>
    <definedName name="RPtn.tn.ВЕЛС._HD._EXTR." localSheetId="4">'[2]1,3 новая'!#REF!</definedName>
    <definedName name="RPtn.tn.ВЕЛС._HD._EXTR.">'[2]1,3 новая'!#REF!</definedName>
    <definedName name="RPtn.tn.ВЕЛС_1" localSheetId="0">'[2]1,3 новая'!#REF!</definedName>
    <definedName name="RPtn.tn.ВЕЛС_1" localSheetId="4">'[2]1,3 новая'!#REF!</definedName>
    <definedName name="RPtn.tn.ВЕЛС_1">'[2]1,3 новая'!#REF!</definedName>
    <definedName name="RPtn.tn.ВЕЛС_2" localSheetId="0">'[2]1,3 новая'!#REF!</definedName>
    <definedName name="RPtn.tn.ВЕЛС_2" localSheetId="4">'[2]1,3 новая'!#REF!</definedName>
    <definedName name="RPtn.tn.ВЕЛС_2">'[2]1,3 новая'!#REF!</definedName>
    <definedName name="RPtn.tn.ВЕЛС_норд" localSheetId="0">'[2]1,3 новая'!#REF!</definedName>
    <definedName name="RPtn.tn.ВЕЛС_норд" localSheetId="4">'[2]1,3 новая'!#REF!</definedName>
    <definedName name="RPtn.tn.ВЕЛС_норд">'[2]1,3 новая'!#REF!</definedName>
    <definedName name="RPtn.tn.ВЕЛС_супер" localSheetId="0">'[2]1,3 новая'!#REF!</definedName>
    <definedName name="RPtn.tn.ВЕЛС_супер" localSheetId="4">'[2]1,3 новая'!#REF!</definedName>
    <definedName name="RPtn.tn.ВЕЛС_супер">'[2]1,3 новая'!#REF!</definedName>
    <definedName name="RPtn.tn.ВЕЛС_супер_ТУРБО" localSheetId="0">'[2]1,3 новая'!#REF!</definedName>
    <definedName name="RPtn.tn.ВЕЛС_супер_ТУРБО" localSheetId="4">'[2]1,3 новая'!#REF!</definedName>
    <definedName name="RPtn.tn.ВЕЛС_супер_ТУРБО">'[2]1,3 новая'!#REF!</definedName>
    <definedName name="RPtn.tn.ВЕЛС_ТМ" localSheetId="0">'[2]1,3 новая'!#REF!</definedName>
    <definedName name="RPtn.tn.ВЕЛС_ТМ" localSheetId="4">'[2]1,3 новая'!#REF!</definedName>
    <definedName name="RPtn.tn.ВЕЛС_ТМ">'[2]1,3 новая'!#REF!</definedName>
    <definedName name="RPtn.tn.ВЕЛС_транс_3" localSheetId="0">'[2]1,3 новая'!#REF!</definedName>
    <definedName name="RPtn.tn.ВЕЛС_транс_3" localSheetId="4">'[2]1,3 новая'!#REF!</definedName>
    <definedName name="RPtn.tn.ВЕЛС_транс_3">'[2]1,3 новая'!#REF!</definedName>
    <definedName name="RPtn.tn.ВЕЛС_транс_5" localSheetId="0">'[2]1,3 новая'!#REF!</definedName>
    <definedName name="RPtn.tn.ВЕЛС_транс_5" localSheetId="4">'[2]1,3 новая'!#REF!</definedName>
    <definedName name="RPtn.tn.ВЕЛС_транс_5">'[2]1,3 новая'!#REF!</definedName>
    <definedName name="RPtn.tn.Верещагино" localSheetId="0">'[2]1,3 новая'!#REF!</definedName>
    <definedName name="RPtn.tn.Верещагино" localSheetId="4">'[2]1,3 новая'!#REF!</definedName>
    <definedName name="RPtn.tn.Верещагино">'[2]1,3 новая'!#REF!</definedName>
    <definedName name="RPtn.tn.Газ._конденсат" localSheetId="0">'[2]1,3 новая'!#REF!</definedName>
    <definedName name="RPtn.tn.Газ._конденсат" localSheetId="4">'[2]1,3 новая'!#REF!</definedName>
    <definedName name="RPtn.tn.Газ._конденсат">'[2]1,3 новая'!#REF!</definedName>
    <definedName name="RPtn.tn.Газойль_вид_1__Л_0.05_" localSheetId="0">'[2]1,3 новая'!#REF!</definedName>
    <definedName name="RPtn.tn.Газойль_вид_1__Л_0.05_" localSheetId="4">'[2]1,3 новая'!#REF!</definedName>
    <definedName name="RPtn.tn.Газойль_вид_1__Л_0.05_">'[2]1,3 новая'!#REF!</definedName>
    <definedName name="RPtn.tn.Газойль_вид_2__Л_0.1_" localSheetId="0">'[2]1,3 новая'!#REF!</definedName>
    <definedName name="RPtn.tn.Газойль_вид_2__Л_0.1_" localSheetId="4">'[2]1,3 новая'!#REF!</definedName>
    <definedName name="RPtn.tn.Газойль_вид_2__Л_0.1_">'[2]1,3 новая'!#REF!</definedName>
    <definedName name="RPtn.tn.Газойль_вид_3_Л_0.2_" localSheetId="0">'[2]1,3 новая'!#REF!</definedName>
    <definedName name="RPtn.tn.Газойль_вид_3_Л_0.2_" localSheetId="4">'[2]1,3 новая'!#REF!</definedName>
    <definedName name="RPtn.tn.Газойль_вид_3_Л_0.2_">'[2]1,3 новая'!#REF!</definedName>
    <definedName name="RPtn.tn.Газы_на_ГПЗ" localSheetId="0">'[2]1,3 новая'!#REF!</definedName>
    <definedName name="RPtn.tn.Газы_на_ГПЗ" localSheetId="4">'[2]1,3 новая'!#REF!</definedName>
    <definedName name="RPtn.tn.Газы_на_ГПЗ">'[2]1,3 новая'!#REF!</definedName>
    <definedName name="RPtn.tn.Газы_на_ТЭЦ" localSheetId="0">'[2]1,3 новая'!#REF!</definedName>
    <definedName name="RPtn.tn.Газы_на_ТЭЦ" localSheetId="4">'[2]1,3 новая'!#REF!</definedName>
    <definedName name="RPtn.tn.Газы_на_ТЭЦ">'[2]1,3 новая'!#REF!</definedName>
    <definedName name="RPtn.tn.Гач_" localSheetId="0">'[2]1,3 новая'!#REF!</definedName>
    <definedName name="RPtn.tn.Гач_" localSheetId="4">'[2]1,3 новая'!#REF!</definedName>
    <definedName name="RPtn.tn.Гач_">'[2]1,3 новая'!#REF!</definedName>
    <definedName name="RPtn.tn.Гексановая_фракция" localSheetId="0">'[2]1,3 новая'!#REF!</definedName>
    <definedName name="RPtn.tn.Гексановая_фракция" localSheetId="4">'[2]1,3 новая'!#REF!</definedName>
    <definedName name="RPtn.tn.Гексановая_фракция">'[2]1,3 новая'!#REF!</definedName>
    <definedName name="RPtn.tn.Гудрон" localSheetId="0">'[2]1,3 новая'!#REF!</definedName>
    <definedName name="RPtn.tn.Гудрон" localSheetId="4">'[2]1,3 новая'!#REF!</definedName>
    <definedName name="RPtn.tn.Гудрон">'[2]1,3 новая'!#REF!</definedName>
    <definedName name="RPtn.tn.ДЕТЕРСОЛ_от_" localSheetId="0">'[2]1,3 новая'!#REF!</definedName>
    <definedName name="RPtn.tn.ДЕТЕРСОЛ_от_" localSheetId="4">'[2]1,3 новая'!#REF!</definedName>
    <definedName name="RPtn.tn.ДЕТЕРСОЛ_от_">'[2]1,3 новая'!#REF!</definedName>
    <definedName name="RPtn.tn.Дзп_0.2" localSheetId="0">'[2]1,3 новая'!#REF!</definedName>
    <definedName name="RPtn.tn.Дзп_0.2" localSheetId="4">'[2]1,3 новая'!#REF!</definedName>
    <definedName name="RPtn.tn.Дзп_0.2">'[2]1,3 новая'!#REF!</definedName>
    <definedName name="RPtn.tn.ДЗп_0.5" localSheetId="0">'[2]1,3 новая'!#REF!</definedName>
    <definedName name="RPtn.tn.ДЗп_0.5" localSheetId="4">'[2]1,3 новая'!#REF!</definedName>
    <definedName name="RPtn.tn.ДЗп_0.5">'[2]1,3 новая'!#REF!</definedName>
    <definedName name="RPtn.tn.диз.топл._L_01_62" localSheetId="0">'[2]1,3 новая'!#REF!</definedName>
    <definedName name="RPtn.tn.диз.топл._L_01_62" localSheetId="4">'[2]1,3 новая'!#REF!</definedName>
    <definedName name="RPtn.tn.диз.топл._L_01_62">'[2]1,3 новая'!#REF!</definedName>
    <definedName name="RPtn.tn.диз.топл._L_01_эксп." localSheetId="0">'[2]1,3 новая'!#REF!</definedName>
    <definedName name="RPtn.tn.диз.топл._L_01_эксп." localSheetId="4">'[2]1,3 новая'!#REF!</definedName>
    <definedName name="RPtn.tn.диз.топл._L_01_эксп.">'[2]1,3 новая'!#REF!</definedName>
    <definedName name="RPtn.tn.Диз.топл._З_0.2___экспорт_" localSheetId="0">'[2]1,3 новая'!#REF!</definedName>
    <definedName name="RPtn.tn.Диз.топл._З_0.2___экспорт_" localSheetId="4">'[2]1,3 новая'!#REF!</definedName>
    <definedName name="RPtn.tn.Диз.топл._З_0.2___экспорт_">'[2]1,3 новая'!#REF!</definedName>
    <definedName name="RPtn.tn.Диз.топл._З_0.2_35" localSheetId="0">'[2]1,3 новая'!#REF!</definedName>
    <definedName name="RPtn.tn.Диз.топл._З_0.2_35" localSheetId="4">'[2]1,3 новая'!#REF!</definedName>
    <definedName name="RPtn.tn.Диз.топл._З_0.2_35">'[2]1,3 новая'!#REF!</definedName>
    <definedName name="RPtn.tn.Диз.топл._З_0.2_35__" localSheetId="0">'[2]1,3 новая'!#REF!</definedName>
    <definedName name="RPtn.tn.Диз.топл._З_0.2_35__" localSheetId="4">'[2]1,3 новая'!#REF!</definedName>
    <definedName name="RPtn.tn.Диз.топл._З_0.2_35__">'[2]1,3 новая'!#REF!</definedName>
    <definedName name="RPtn.tn.Диз.топл._З_0.5_35" localSheetId="0">'[2]1,3 новая'!#REF!</definedName>
    <definedName name="RPtn.tn.Диз.топл._З_0.5_35" localSheetId="4">'[2]1,3 новая'!#REF!</definedName>
    <definedName name="RPtn.tn.Диз.топл._З_0.5_35">'[2]1,3 новая'!#REF!</definedName>
    <definedName name="RPtn.tn.Диз.топл._Л_0.1_62" localSheetId="0">'[2]1,3 новая'!#REF!</definedName>
    <definedName name="RPtn.tn.Диз.топл._Л_0.1_62" localSheetId="4">'[2]1,3 новая'!#REF!</definedName>
    <definedName name="RPtn.tn.Диз.топл._Л_0.1_62">'[2]1,3 новая'!#REF!</definedName>
    <definedName name="RPtn.tn.Диз.топл._Л_0.1_62__" localSheetId="0">'[2]1,3 новая'!#REF!</definedName>
    <definedName name="RPtn.tn.Диз.топл._Л_0.1_62__" localSheetId="4">'[2]1,3 новая'!#REF!</definedName>
    <definedName name="RPtn.tn.Диз.топл._Л_0.1_62__">'[2]1,3 новая'!#REF!</definedName>
    <definedName name="RPtn.tn.Диз.топл._Л_0.2_40" localSheetId="0">'[2]1,3 новая'!#REF!</definedName>
    <definedName name="RPtn.tn.Диз.топл._Л_0.2_40" localSheetId="4">'[2]1,3 новая'!#REF!</definedName>
    <definedName name="RPtn.tn.Диз.топл._Л_0.2_40">'[2]1,3 новая'!#REF!</definedName>
    <definedName name="RPtn.tn.Диз.топл._Л_0.2_62" localSheetId="0">'[2]1,3 новая'!#REF!</definedName>
    <definedName name="RPtn.tn.Диз.топл._Л_0.2_62" localSheetId="4">'[2]1,3 новая'!#REF!</definedName>
    <definedName name="RPtn.tn.Диз.топл._Л_0.2_62">'[2]1,3 новая'!#REF!</definedName>
    <definedName name="RPtn.tn.Диз.топл._Л_0.5_62" localSheetId="0">'[2]1,3 новая'!#REF!</definedName>
    <definedName name="RPtn.tn.Диз.топл._Л_0.5_62" localSheetId="4">'[2]1,3 новая'!#REF!</definedName>
    <definedName name="RPtn.tn.Диз.топл._Л_0.5_62">'[2]1,3 новая'!#REF!</definedName>
    <definedName name="RPtn.tn.Диз.топливо_всего" localSheetId="0">'[2]1,3 новая'!#REF!</definedName>
    <definedName name="RPtn.tn.Диз.топливо_всего" localSheetId="4">'[2]1,3 новая'!#REF!</definedName>
    <definedName name="RPtn.tn.Диз.топливо_всего">'[2]1,3 новая'!#REF!</definedName>
    <definedName name="RPtn.tn.Диз_топл_А_0.2_35" localSheetId="0">'[2]1,3 новая'!#REF!</definedName>
    <definedName name="RPtn.tn.Диз_топл_А_0.2_35" localSheetId="4">'[2]1,3 новая'!#REF!</definedName>
    <definedName name="RPtn.tn.Диз_топл_А_0.2_35">'[2]1,3 новая'!#REF!</definedName>
    <definedName name="RPtn.tn.Дипроксамин_от_" localSheetId="0">'[2]1,3 новая'!#REF!</definedName>
    <definedName name="RPtn.tn.Дипроксамин_от_" localSheetId="4">'[2]1,3 новая'!#REF!</definedName>
    <definedName name="RPtn.tn.Дипроксамин_от_">'[2]1,3 новая'!#REF!</definedName>
    <definedName name="RPtn.tn.Дюрасин_164" localSheetId="0">'[2]1,3 новая'!#REF!</definedName>
    <definedName name="RPtn.tn.Дюрасин_164" localSheetId="4">'[2]1,3 новая'!#REF!</definedName>
    <definedName name="RPtn.tn.Дюрасин_164">'[2]1,3 новая'!#REF!</definedName>
    <definedName name="RPtn.tn.И_12А" localSheetId="0">'[2]1,3 новая'!#REF!</definedName>
    <definedName name="RPtn.tn.И_12А" localSheetId="4">'[2]1,3 новая'!#REF!</definedName>
    <definedName name="RPtn.tn.И_12А">'[2]1,3 новая'!#REF!</definedName>
    <definedName name="RPtn.tn.И_20А" localSheetId="0">'[2]1,3 новая'!#REF!</definedName>
    <definedName name="RPtn.tn.И_20А" localSheetId="4">'[2]1,3 новая'!#REF!</definedName>
    <definedName name="RPtn.tn.И_20А">'[2]1,3 новая'!#REF!</definedName>
    <definedName name="RPtn.tn.И_30А" localSheetId="0">'[2]1,3 новая'!#REF!</definedName>
    <definedName name="RPtn.tn.И_30А" localSheetId="4">'[2]1,3 новая'!#REF!</definedName>
    <definedName name="RPtn.tn.И_30А">'[2]1,3 новая'!#REF!</definedName>
    <definedName name="RPtn.tn.И_40А" localSheetId="0">'[2]1,3 новая'!#REF!</definedName>
    <definedName name="RPtn.tn.И_40А" localSheetId="4">'[2]1,3 новая'!#REF!</definedName>
    <definedName name="RPtn.tn.И_40А">'[2]1,3 новая'!#REF!</definedName>
    <definedName name="RPtn.tn.И_50А" localSheetId="0">'[2]1,3 новая'!#REF!</definedName>
    <definedName name="RPtn.tn.И_50А" localSheetId="4">'[2]1,3 новая'!#REF!</definedName>
    <definedName name="RPtn.tn.И_50А">'[2]1,3 новая'!#REF!</definedName>
    <definedName name="RPtn.tn.ИГП_18" localSheetId="0">'[2]1,3 новая'!#REF!</definedName>
    <definedName name="RPtn.tn.ИГП_18" localSheetId="4">'[2]1,3 новая'!#REF!</definedName>
    <definedName name="RPtn.tn.ИГП_18">'[2]1,3 новая'!#REF!</definedName>
    <definedName name="RPtn.tn.ИГП_30" localSheetId="0">'[2]1,3 новая'!#REF!</definedName>
    <definedName name="RPtn.tn.ИГП_30" localSheetId="4">'[2]1,3 новая'!#REF!</definedName>
    <definedName name="RPtn.tn.ИГП_30">'[2]1,3 новая'!#REF!</definedName>
    <definedName name="RPtn.tn.ИГП_38" localSheetId="0">'[2]1,3 новая'!#REF!</definedName>
    <definedName name="RPtn.tn.ИГП_38" localSheetId="4">'[2]1,3 новая'!#REF!</definedName>
    <definedName name="RPtn.tn.ИГП_38">'[2]1,3 новая'!#REF!</definedName>
    <definedName name="RPtn.tn.ИГП_49" localSheetId="0">'[2]1,3 новая'!#REF!</definedName>
    <definedName name="RPtn.tn.ИГП_49" localSheetId="4">'[2]1,3 новая'!#REF!</definedName>
    <definedName name="RPtn.tn.ИГП_49">'[2]1,3 новая'!#REF!</definedName>
    <definedName name="RPtn.tn.Изм.остатков_компонентов" localSheetId="0">'[2]1,3 новая'!#REF!</definedName>
    <definedName name="RPtn.tn.Изм.остатков_компонентов" localSheetId="4">'[2]1,3 новая'!#REF!</definedName>
    <definedName name="RPtn.tn.Изм.остатков_компонентов">'[2]1,3 новая'!#REF!</definedName>
    <definedName name="RPtn.tn.Изобутан" localSheetId="0">'[2]1,3 новая'!#REF!</definedName>
    <definedName name="RPtn.tn.Изобутан" localSheetId="4">'[2]1,3 новая'!#REF!</definedName>
    <definedName name="RPtn.tn.Изобутан">'[2]1,3 новая'!#REF!</definedName>
    <definedName name="RPtn.tn.изопентан" localSheetId="0">'[2]1,3 новая'!#REF!</definedName>
    <definedName name="RPtn.tn.изопентан" localSheetId="4">'[2]1,3 новая'!#REF!</definedName>
    <definedName name="RPtn.tn.изопентан">'[2]1,3 новая'!#REF!</definedName>
    <definedName name="RPtn.tn.ИТОГО" localSheetId="0">'[2]1,3 новая'!#REF!</definedName>
    <definedName name="RPtn.tn.ИТОГО" localSheetId="4">'[2]1,3 новая'!#REF!</definedName>
    <definedName name="RPtn.tn.ИТОГО">'[2]1,3 новая'!#REF!</definedName>
    <definedName name="RPtn.tn.К_3_" localSheetId="0">'[2]1,3 новая'!#REF!</definedName>
    <definedName name="RPtn.tn.К_3_" localSheetId="4">'[2]1,3 новая'!#REF!</definedName>
    <definedName name="RPtn.tn.К_3_">'[2]1,3 новая'!#REF!</definedName>
    <definedName name="RPtn.tn.Каменный_Лог" localSheetId="0">'[2]1,3 новая'!#REF!</definedName>
    <definedName name="RPtn.tn.Каменный_Лог" localSheetId="4">'[2]1,3 новая'!#REF!</definedName>
    <definedName name="RPtn.tn.Каменный_Лог">'[2]1,3 новая'!#REF!</definedName>
    <definedName name="RPtn.tn.Кислород" localSheetId="0">'[2]1,3 новая'!#REF!</definedName>
    <definedName name="RPtn.tn.Кислород" localSheetId="4">'[2]1,3 новая'!#REF!</definedName>
    <definedName name="RPtn.tn.Кислород">'[2]1,3 новая'!#REF!</definedName>
    <definedName name="RPtn.tn.Кокс_всего" localSheetId="0">'[2]1,3 новая'!#REF!</definedName>
    <definedName name="RPtn.tn.Кокс_всего" localSheetId="4">'[2]1,3 новая'!#REF!</definedName>
    <definedName name="RPtn.tn.Кокс_всего">'[2]1,3 новая'!#REF!</definedName>
    <definedName name="RPtn.tn.Кокс_крупнокусковый" localSheetId="0">'[2]1,3 новая'!#REF!</definedName>
    <definedName name="RPtn.tn.Кокс_крупнокусковый" localSheetId="4">'[2]1,3 новая'!#REF!</definedName>
    <definedName name="RPtn.tn.Кокс_крупнокусковый">'[2]1,3 новая'!#REF!</definedName>
    <definedName name="RPtn.tn.Кокс_мелкий" localSheetId="0">'[2]1,3 новая'!#REF!</definedName>
    <definedName name="RPtn.tn.Кокс_мелкий" localSheetId="4">'[2]1,3 новая'!#REF!</definedName>
    <definedName name="RPtn.tn.Кокс_мелкий">'[2]1,3 новая'!#REF!</definedName>
    <definedName name="RPtn.tn.Кокс_суммарный_электродный" localSheetId="0">'[2]1,3 новая'!#REF!</definedName>
    <definedName name="RPtn.tn.Кокс_суммарный_электродный" localSheetId="4">'[2]1,3 новая'!#REF!</definedName>
    <definedName name="RPtn.tn.Кокс_суммарный_электродный">'[2]1,3 новая'!#REF!</definedName>
    <definedName name="RPtn.tn.Ком.вязкий" localSheetId="0">'[2]1,3 новая'!#REF!</definedName>
    <definedName name="RPtn.tn.Ком.вязкий" localSheetId="4">'[2]1,3 новая'!#REF!</definedName>
    <definedName name="RPtn.tn.Ком.вязкий">'[2]1,3 новая'!#REF!</definedName>
    <definedName name="RPtn.tn.Ком.остаточный" localSheetId="0">'[2]1,3 новая'!#REF!</definedName>
    <definedName name="RPtn.tn.Ком.остаточный" localSheetId="4">'[2]1,3 новая'!#REF!</definedName>
    <definedName name="RPtn.tn.Ком.остаточный">'[2]1,3 новая'!#REF!</definedName>
    <definedName name="RPtn.tn.Ком.средневязкий" localSheetId="0">'[2]1,3 новая'!#REF!</definedName>
    <definedName name="RPtn.tn.Ком.средневязкий" localSheetId="4">'[2]1,3 новая'!#REF!</definedName>
    <definedName name="RPtn.tn.Ком.средневязкий">'[2]1,3 новая'!#REF!</definedName>
    <definedName name="RPtn.tn.Компоненты_всего" localSheetId="0">'[2]1,3 новая'!#REF!</definedName>
    <definedName name="RPtn.tn.Компоненты_всего" localSheetId="4">'[2]1,3 новая'!#REF!</definedName>
    <definedName name="RPtn.tn.Компоненты_всего">'[2]1,3 новая'!#REF!</definedName>
    <definedName name="RPtn.tn.Кратон_1101М" localSheetId="0">'[2]1,3 новая'!#REF!</definedName>
    <definedName name="RPtn.tn.Кратон_1101М" localSheetId="4">'[2]1,3 новая'!#REF!</definedName>
    <definedName name="RPtn.tn.Кратон_1101М">'[2]1,3 новая'!#REF!</definedName>
    <definedName name="RPtn.tn.Кунгур" localSheetId="0">'[2]1,3 новая'!#REF!</definedName>
    <definedName name="RPtn.tn.Кунгур" localSheetId="4">'[2]1,3 новая'!#REF!</definedName>
    <definedName name="RPtn.tn.Кунгур">'[2]1,3 новая'!#REF!</definedName>
    <definedName name="RPtn.tn.ЛУКойл_Арктик_1_L" localSheetId="0">'[2]1,3 новая'!#REF!</definedName>
    <definedName name="RPtn.tn.ЛУКойл_Арктик_1_L" localSheetId="4">'[2]1,3 новая'!#REF!</definedName>
    <definedName name="RPtn.tn.ЛУКойл_Арктик_1_L">'[2]1,3 новая'!#REF!</definedName>
    <definedName name="RPtn.tn.ЛУКойл_Арктик_1_S" localSheetId="0">'[2]1,3 новая'!#REF!</definedName>
    <definedName name="RPtn.tn.ЛУКойл_Арктик_1_S" localSheetId="4">'[2]1,3 новая'!#REF!</definedName>
    <definedName name="RPtn.tn.ЛУКойл_Арктик_1_S">'[2]1,3 новая'!#REF!</definedName>
    <definedName name="RPtn.tn.ЛУКойл_Арктик_1_Э" localSheetId="0">'[2]1,3 новая'!#REF!</definedName>
    <definedName name="RPtn.tn.ЛУКойл_Арктик_1_Э" localSheetId="4">'[2]1,3 новая'!#REF!</definedName>
    <definedName name="RPtn.tn.ЛУКойл_Арктик_1_Э">'[2]1,3 новая'!#REF!</definedName>
    <definedName name="RPtn.tn.ЛУКойл_Люкс" localSheetId="0">'[2]1,3 новая'!#REF!</definedName>
    <definedName name="RPtn.tn.ЛУКойл_Люкс" localSheetId="4">'[2]1,3 новая'!#REF!</definedName>
    <definedName name="RPtn.tn.ЛУКойл_Люкс">'[2]1,3 новая'!#REF!</definedName>
    <definedName name="RPtn.tn.ЛУКойл_Супер" localSheetId="0">'[2]1,3 новая'!#REF!</definedName>
    <definedName name="RPtn.tn.ЛУКойл_Супер" localSheetId="4">'[2]1,3 новая'!#REF!</definedName>
    <definedName name="RPtn.tn.ЛУКойл_Супер">'[2]1,3 новая'!#REF!</definedName>
    <definedName name="RPtn.tn.М_10_Г2ЦС" localSheetId="0">'[2]1,3 новая'!#REF!</definedName>
    <definedName name="RPtn.tn.М_10_Г2ЦС" localSheetId="4">'[2]1,3 новая'!#REF!</definedName>
    <definedName name="RPtn.tn.М_10_Г2ЦС">'[2]1,3 новая'!#REF!</definedName>
    <definedName name="RPtn.tn.М_10В2" localSheetId="0">'[2]1,3 новая'!#REF!</definedName>
    <definedName name="RPtn.tn.М_10В2" localSheetId="4">'[2]1,3 новая'!#REF!</definedName>
    <definedName name="RPtn.tn.М_10В2">'[2]1,3 новая'!#REF!</definedName>
    <definedName name="RPtn.tn.М_10Г2" localSheetId="0">'[2]1,3 новая'!#REF!</definedName>
    <definedName name="RPtn.tn.М_10Г2" localSheetId="4">'[2]1,3 новая'!#REF!</definedName>
    <definedName name="RPtn.tn.М_10Г2">'[2]1,3 новая'!#REF!</definedName>
    <definedName name="RPtn.tn.М_10Г2__и_" localSheetId="0">'[2]1,3 новая'!#REF!</definedName>
    <definedName name="RPtn.tn.М_10Г2__и_" localSheetId="4">'[2]1,3 новая'!#REF!</definedName>
    <definedName name="RPtn.tn.М_10Г2__и_">'[2]1,3 новая'!#REF!</definedName>
    <definedName name="RPtn.tn.М_10Г2К" localSheetId="0">'[2]1,3 новая'!#REF!</definedName>
    <definedName name="RPtn.tn.М_10Г2К" localSheetId="4">'[2]1,3 новая'!#REF!</definedName>
    <definedName name="RPtn.tn.М_10Г2К">'[2]1,3 новая'!#REF!</definedName>
    <definedName name="RPtn.tn.М_10ДМ" localSheetId="0">'[2]1,3 новая'!#REF!</definedName>
    <definedName name="RPtn.tn.М_10ДМ" localSheetId="4">'[2]1,3 новая'!#REF!</definedName>
    <definedName name="RPtn.tn.М_10ДМ">'[2]1,3 новая'!#REF!</definedName>
    <definedName name="RPtn.tn.М_10ДМ__и_" localSheetId="0">'[2]1,3 новая'!#REF!</definedName>
    <definedName name="RPtn.tn.М_10ДМ__и_" localSheetId="4">'[2]1,3 новая'!#REF!</definedName>
    <definedName name="RPtn.tn.М_10ДМ__и_">'[2]1,3 новая'!#REF!</definedName>
    <definedName name="RPtn.tn.М_14_Г2ЦС" localSheetId="0">'[2]1,3 новая'!#REF!</definedName>
    <definedName name="RPtn.tn.М_14_Г2ЦС" localSheetId="4">'[2]1,3 новая'!#REF!</definedName>
    <definedName name="RPtn.tn.М_14_Г2ЦС">'[2]1,3 новая'!#REF!</definedName>
    <definedName name="RPtn.tn.М_14Б" localSheetId="0">'[2]1,3 новая'!#REF!</definedName>
    <definedName name="RPtn.tn.М_14Б" localSheetId="4">'[2]1,3 новая'!#REF!</definedName>
    <definedName name="RPtn.tn.М_14Б">'[2]1,3 новая'!#REF!</definedName>
    <definedName name="RPtn.tn.М_14В2" localSheetId="0">'[2]1,3 новая'!#REF!</definedName>
    <definedName name="RPtn.tn.М_14В2" localSheetId="4">'[2]1,3 новая'!#REF!</definedName>
    <definedName name="RPtn.tn.М_14В2">'[2]1,3 новая'!#REF!</definedName>
    <definedName name="RPtn.tn.М_16_Г2ЦС" localSheetId="0">'[2]1,3 новая'!#REF!</definedName>
    <definedName name="RPtn.tn.М_16_Г2ЦС" localSheetId="4">'[2]1,3 новая'!#REF!</definedName>
    <definedName name="RPtn.tn.М_16_Г2ЦС">'[2]1,3 новая'!#REF!</definedName>
    <definedName name="RPtn.tn.М_8В" localSheetId="0">'[2]1,3 новая'!#REF!</definedName>
    <definedName name="RPtn.tn.М_8В" localSheetId="4">'[2]1,3 новая'!#REF!</definedName>
    <definedName name="RPtn.tn.М_8В">'[2]1,3 новая'!#REF!</definedName>
    <definedName name="RPtn.tn.М_8В2" localSheetId="0">'[2]1,3 новая'!#REF!</definedName>
    <definedName name="RPtn.tn.М_8В2" localSheetId="4">'[2]1,3 новая'!#REF!</definedName>
    <definedName name="RPtn.tn.М_8В2">'[2]1,3 новая'!#REF!</definedName>
    <definedName name="RPtn.tn.М_8Ви" localSheetId="0">'[2]1,3 новая'!#REF!</definedName>
    <definedName name="RPtn.tn.М_8Ви" localSheetId="4">'[2]1,3 новая'!#REF!</definedName>
    <definedName name="RPtn.tn.М_8Ви">'[2]1,3 новая'!#REF!</definedName>
    <definedName name="RPtn.tn.М_8Г2" localSheetId="0">'[2]1,3 новая'!#REF!</definedName>
    <definedName name="RPtn.tn.М_8Г2" localSheetId="4">'[2]1,3 новая'!#REF!</definedName>
    <definedName name="RPtn.tn.М_8Г2">'[2]1,3 новая'!#REF!</definedName>
    <definedName name="RPtn.tn.М_8Г2__и_" localSheetId="0">'[2]1,3 новая'!#REF!</definedName>
    <definedName name="RPtn.tn.М_8Г2__и_" localSheetId="4">'[2]1,3 новая'!#REF!</definedName>
    <definedName name="RPtn.tn.М_8Г2__и_">'[2]1,3 новая'!#REF!</definedName>
    <definedName name="RPtn.tn.М_8Г2K" localSheetId="0">'[2]1,3 новая'!#REF!</definedName>
    <definedName name="RPtn.tn.М_8Г2K" localSheetId="4">'[2]1,3 новая'!#REF!</definedName>
    <definedName name="RPtn.tn.М_8Г2K">'[2]1,3 новая'!#REF!</definedName>
    <definedName name="RPtn.tn.М_8ДМ" localSheetId="0">'[2]1,3 новая'!#REF!</definedName>
    <definedName name="RPtn.tn.М_8ДМ" localSheetId="4">'[2]1,3 новая'!#REF!</definedName>
    <definedName name="RPtn.tn.М_8ДМ">'[2]1,3 новая'!#REF!</definedName>
    <definedName name="RPtn.tn.Мазут__100__" localSheetId="0">'[2]1,3 новая'!#REF!</definedName>
    <definedName name="RPtn.tn.Мазут__100__" localSheetId="4">'[2]1,3 новая'!#REF!</definedName>
    <definedName name="RPtn.tn.Мазут__100__">'[2]1,3 новая'!#REF!</definedName>
    <definedName name="RPtn.tn.Мазут__40__" localSheetId="0">'[2]1,3 новая'!#REF!</definedName>
    <definedName name="RPtn.tn.Мазут__40__" localSheetId="4">'[2]1,3 новая'!#REF!</definedName>
    <definedName name="RPtn.tn.Мазут__40__">'[2]1,3 новая'!#REF!</definedName>
    <definedName name="RPtn.tn.Мазут_зол._100_2.0" localSheetId="0">'[2]1,3 новая'!#REF!</definedName>
    <definedName name="RPtn.tn.Мазут_зол._100_2.0" localSheetId="4">'[2]1,3 новая'!#REF!</definedName>
    <definedName name="RPtn.tn.Мазут_зол._100_2.0">'[2]1,3 новая'!#REF!</definedName>
    <definedName name="RPtn.tn.Мазут_зол._100_3.5" localSheetId="0">'[2]1,3 новая'!#REF!</definedName>
    <definedName name="RPtn.tn.Мазут_зол._100_3.5" localSheetId="4">'[2]1,3 новая'!#REF!</definedName>
    <definedName name="RPtn.tn.Мазут_зол._100_3.5">'[2]1,3 новая'!#REF!</definedName>
    <definedName name="RPtn.tn.Мазут_зол._40_2.0" localSheetId="0">'[2]1,3 новая'!#REF!</definedName>
    <definedName name="RPtn.tn.Мазут_зол._40_2.0" localSheetId="4">'[2]1,3 новая'!#REF!</definedName>
    <definedName name="RPtn.tn.Мазут_зол._40_2.0">'[2]1,3 новая'!#REF!</definedName>
    <definedName name="RPtn.tn.Мазут_м_з_100_2.0" localSheetId="0">'[2]1,3 новая'!#REF!</definedName>
    <definedName name="RPtn.tn.Мазут_м_з_100_2.0" localSheetId="4">'[2]1,3 новая'!#REF!</definedName>
    <definedName name="RPtn.tn.Мазут_м_з_100_2.0">'[2]1,3 новая'!#REF!</definedName>
    <definedName name="RPtn.tn.Мазут_м_з_40_2.0" localSheetId="0">'[2]1,3 новая'!#REF!</definedName>
    <definedName name="RPtn.tn.Мазут_м_з_40_2.0" localSheetId="4">'[2]1,3 новая'!#REF!</definedName>
    <definedName name="RPtn.tn.Мазут_м_з_40_2.0">'[2]1,3 новая'!#REF!</definedName>
    <definedName name="RPtn.tn.Мазут_м_з_40_3.5" localSheetId="0">'[2]1,3 новая'!#REF!</definedName>
    <definedName name="RPtn.tn.Мазут_м_з_40_3.5" localSheetId="4">'[2]1,3 новая'!#REF!</definedName>
    <definedName name="RPtn.tn.Мазут_м_з_40_3.5">'[2]1,3 новая'!#REF!</definedName>
    <definedName name="RPtn.tn.Мазут_товарный_всего" localSheetId="0">'[2]1,3 новая'!#REF!</definedName>
    <definedName name="RPtn.tn.Мазут_товарный_всего" localSheetId="4">'[2]1,3 новая'!#REF!</definedName>
    <definedName name="RPtn.tn.Мазут_товарный_всего">'[2]1,3 новая'!#REF!</definedName>
    <definedName name="RPtn.tn.Мазут_флотский" localSheetId="0">'[2]1,3 новая'!#REF!</definedName>
    <definedName name="RPtn.tn.Мазут_флотский" localSheetId="4">'[2]1,3 новая'!#REF!</definedName>
    <definedName name="RPtn.tn.Мазут_флотский">'[2]1,3 новая'!#REF!</definedName>
    <definedName name="RPtn.tn.Масла_всего" localSheetId="0">'[2]1,3 новая'!#REF!</definedName>
    <definedName name="RPtn.tn.Масла_всего" localSheetId="4">'[2]1,3 новая'!#REF!</definedName>
    <definedName name="RPtn.tn.Масла_всего">'[2]1,3 новая'!#REF!</definedName>
    <definedName name="RPtn.tn.Метан" localSheetId="0">'[2]1,3 новая'!#REF!</definedName>
    <definedName name="RPtn.tn.Метан" localSheetId="4">'[2]1,3 новая'!#REF!</definedName>
    <definedName name="RPtn.tn.Метан">'[2]1,3 новая'!#REF!</definedName>
    <definedName name="RPtn.tn.Мотоалкилат" localSheetId="0">'[2]1,3 новая'!#REF!</definedName>
    <definedName name="RPtn.tn.Мотоалкилат" localSheetId="4">'[2]1,3 новая'!#REF!</definedName>
    <definedName name="RPtn.tn.Мотоалкилат">'[2]1,3 новая'!#REF!</definedName>
    <definedName name="RPtn.tn.Нефтепродукты_на_соб.нужды" localSheetId="0">'[2]1,3 новая'!#REF!</definedName>
    <definedName name="RPtn.tn.Нефтепродукты_на_соб.нужды" localSheetId="4">'[2]1,3 новая'!#REF!</definedName>
    <definedName name="RPtn.tn.Нефтепродукты_на_соб.нужды">'[2]1,3 новая'!#REF!</definedName>
    <definedName name="RPtn.tn.Оса" localSheetId="0">'[2]1,3 новая'!#REF!</definedName>
    <definedName name="RPtn.tn.Оса" localSheetId="4">'[2]1,3 новая'!#REF!</definedName>
    <definedName name="RPtn.tn.Оса">'[2]1,3 новая'!#REF!</definedName>
    <definedName name="RPtn.tn.П_2" localSheetId="0">'[2]1,3 новая'!#REF!</definedName>
    <definedName name="RPtn.tn.П_2" localSheetId="4">'[2]1,3 новая'!#REF!</definedName>
    <definedName name="RPtn.tn.П_2">'[2]1,3 новая'!#REF!</definedName>
    <definedName name="RPtn.tn.ПАО_4__им_" localSheetId="0">'[2]1,3 новая'!#REF!</definedName>
    <definedName name="RPtn.tn.ПАО_4__им_" localSheetId="4">'[2]1,3 новая'!#REF!</definedName>
    <definedName name="RPtn.tn.ПАО_4__им_">'[2]1,3 новая'!#REF!</definedName>
    <definedName name="RPtn.tn.ПАО_6_им_" localSheetId="0">'[2]1,3 новая'!#REF!</definedName>
    <definedName name="RPtn.tn.ПАО_6_им_" localSheetId="4">'[2]1,3 новая'!#REF!</definedName>
    <definedName name="RPtn.tn.ПАО_6_им_">'[2]1,3 новая'!#REF!</definedName>
    <definedName name="RPtn.tn.Парадин_им_" localSheetId="0">'[2]1,3 новая'!#REF!</definedName>
    <definedName name="RPtn.tn.Парадин_им_" localSheetId="4">'[2]1,3 новая'!#REF!</definedName>
    <definedName name="RPtn.tn.Парадин_им_">'[2]1,3 новая'!#REF!</definedName>
    <definedName name="RPtn.tn.Паранокс_2281" localSheetId="0">'[2]1,3 новая'!#REF!</definedName>
    <definedName name="RPtn.tn.Паранокс_2281" localSheetId="4">'[2]1,3 новая'!#REF!</definedName>
    <definedName name="RPtn.tn.Паранокс_2281">'[2]1,3 новая'!#REF!</definedName>
    <definedName name="RPtn.tn.Паратон_8900" localSheetId="0">'[2]1,3 новая'!#REF!</definedName>
    <definedName name="RPtn.tn.Паратон_8900" localSheetId="4">'[2]1,3 новая'!#REF!</definedName>
    <definedName name="RPtn.tn.Паратон_8900">'[2]1,3 новая'!#REF!</definedName>
    <definedName name="RPtn.tn.Парафин_всего" localSheetId="0">'[2]1,3 новая'!#REF!</definedName>
    <definedName name="RPtn.tn.Парафин_всего" localSheetId="4">'[2]1,3 новая'!#REF!</definedName>
    <definedName name="RPtn.tn.Парафин_всего">'[2]1,3 новая'!#REF!</definedName>
    <definedName name="RPtn.tn.Парафин_НС" localSheetId="0">'[2]1,3 новая'!#REF!</definedName>
    <definedName name="RPtn.tn.Парафин_НС" localSheetId="4">'[2]1,3 новая'!#REF!</definedName>
    <definedName name="RPtn.tn.Парафин_НС">'[2]1,3 новая'!#REF!</definedName>
    <definedName name="RPtn.tn.Парафин_Т1" localSheetId="0">'[2]1,3 новая'!#REF!</definedName>
    <definedName name="RPtn.tn.Парафин_Т1" localSheetId="4">'[2]1,3 новая'!#REF!</definedName>
    <definedName name="RPtn.tn.Парафин_Т1">'[2]1,3 новая'!#REF!</definedName>
    <definedName name="RPtn.tn.Парафин_Т1__" localSheetId="0">'[2]1,3 новая'!#REF!</definedName>
    <definedName name="RPtn.tn.Парафин_Т1__" localSheetId="4">'[2]1,3 новая'!#REF!</definedName>
    <definedName name="RPtn.tn.Парафин_Т1__">'[2]1,3 новая'!#REF!</definedName>
    <definedName name="RPtn.tn.Парафин_Т1__экспорт_" localSheetId="0">'[2]1,3 новая'!#REF!</definedName>
    <definedName name="RPtn.tn.Парафин_Т1__экспорт_" localSheetId="4">'[2]1,3 новая'!#REF!</definedName>
    <definedName name="RPtn.tn.Парафин_Т1__экспорт_">'[2]1,3 новая'!#REF!</definedName>
    <definedName name="RPtn.tn.Парафлоу_387" localSheetId="0">'[2]1,3 новая'!#REF!</definedName>
    <definedName name="RPtn.tn.Парафлоу_387" localSheetId="4">'[2]1,3 новая'!#REF!</definedName>
    <definedName name="RPtn.tn.Парафлоу_387">'[2]1,3 новая'!#REF!</definedName>
    <definedName name="RPtn.tn.пентан_амилен.фр." localSheetId="0">'[2]1,3 новая'!#REF!</definedName>
    <definedName name="RPtn.tn.пентан_амилен.фр." localSheetId="4">'[2]1,3 новая'!#REF!</definedName>
    <definedName name="RPtn.tn.пентан_амилен.фр.">'[2]1,3 новая'!#REF!</definedName>
    <definedName name="RPtn.tn.Переработка_нефтяного_сырья" localSheetId="0">'[2]1,3 новая'!#REF!</definedName>
    <definedName name="RPtn.tn.Переработка_нефтяного_сырья" localSheetId="4">'[2]1,3 новая'!#REF!</definedName>
    <definedName name="RPtn.tn.Переработка_нефтяного_сырья">'[2]1,3 новая'!#REF!</definedName>
    <definedName name="RPtn.tn.Печное_топливо" localSheetId="0">'[2]1,3 новая'!#REF!</definedName>
    <definedName name="RPtn.tn.Печное_топливо" localSheetId="4">'[2]1,3 новая'!#REF!</definedName>
    <definedName name="RPtn.tn.Печное_топливо">'[2]1,3 новая'!#REF!</definedName>
    <definedName name="RPtn.tn.ПЛЕКСОЛ_им_" localSheetId="0">'[2]1,3 новая'!#REF!</definedName>
    <definedName name="RPtn.tn.ПЛЕКСОЛ_им_" localSheetId="4">'[2]1,3 новая'!#REF!</definedName>
    <definedName name="RPtn.tn.ПЛЕКСОЛ_им_">'[2]1,3 новая'!#REF!</definedName>
    <definedName name="RPtn.tn.ПМС_200A_от_" localSheetId="0">'[2]1,3 новая'!#REF!</definedName>
    <definedName name="RPtn.tn.ПМС_200A_от_" localSheetId="4">'[2]1,3 новая'!#REF!</definedName>
    <definedName name="RPtn.tn.ПМС_200A_от_">'[2]1,3 новая'!#REF!</definedName>
    <definedName name="RPtn.tn.Полуфабрикаты_и_прочее_сырье" localSheetId="0">'[2]1,3 новая'!#REF!</definedName>
    <definedName name="RPtn.tn.Полуфабрикаты_и_прочее_сырье" localSheetId="4">'[2]1,3 новая'!#REF!</definedName>
    <definedName name="RPtn.tn.Полуфабрикаты_и_прочее_сырье">'[2]1,3 новая'!#REF!</definedName>
    <definedName name="RPtn.tn.Поставка_нефтяного_сырья_всего" localSheetId="0">'[2]1,3 новая'!#REF!</definedName>
    <definedName name="RPtn.tn.Поставка_нефтяного_сырья_всего" localSheetId="4">'[2]1,3 новая'!#REF!</definedName>
    <definedName name="RPtn.tn.Поставка_нефтяного_сырья_всего">'[2]1,3 новая'!#REF!</definedName>
    <definedName name="RPtn.tn.Присадка_АФК_от_" localSheetId="0">'[2]1,3 новая'!#REF!</definedName>
    <definedName name="RPtn.tn.Присадка_АФК_от_" localSheetId="4">'[2]1,3 новая'!#REF!</definedName>
    <definedName name="RPtn.tn.Присадка_АФК_от_">'[2]1,3 новая'!#REF!</definedName>
    <definedName name="RPtn.tn.Присадки" localSheetId="0">'[2]1,3 новая'!#REF!</definedName>
    <definedName name="RPtn.tn.Присадки" localSheetId="4">'[2]1,3 новая'!#REF!</definedName>
    <definedName name="RPtn.tn.Присадки">'[2]1,3 новая'!#REF!</definedName>
    <definedName name="RPtn.tn.Присадки_SHELL" localSheetId="0">'[2]1,3 новая'!#REF!</definedName>
    <definedName name="RPtn.tn.Присадки_SHELL" localSheetId="4">'[2]1,3 новая'!#REF!</definedName>
    <definedName name="RPtn.tn.Присадки_SHELL">'[2]1,3 новая'!#REF!</definedName>
    <definedName name="RPtn.tn.Рефлюкс" localSheetId="0">'[2]1,3 новая'!#REF!</definedName>
    <definedName name="RPtn.tn.Рефлюкс" localSheetId="4">'[2]1,3 новая'!#REF!</definedName>
    <definedName name="RPtn.tn.Рефлюкс">'[2]1,3 новая'!#REF!</definedName>
    <definedName name="RPtn.tn.РТ" localSheetId="0">'[2]1,3 новая'!#REF!</definedName>
    <definedName name="RPtn.tn.РТ" localSheetId="4">'[2]1,3 новая'!#REF!</definedName>
    <definedName name="RPtn.tn.РТ">'[2]1,3 новая'!#REF!</definedName>
    <definedName name="RPtn.tn.РТ__" localSheetId="0">'[2]1,3 новая'!#REF!</definedName>
    <definedName name="RPtn.tn.РТ__" localSheetId="4">'[2]1,3 новая'!#REF!</definedName>
    <definedName name="RPtn.tn.РТ__">'[2]1,3 новая'!#REF!</definedName>
    <definedName name="RPtn.tn.РТ_экспорт_" localSheetId="0">'[2]1,3 новая'!#REF!</definedName>
    <definedName name="RPtn.tn.РТ_экспорт_" localSheetId="4">'[2]1,3 новая'!#REF!</definedName>
    <definedName name="RPtn.tn.РТ_экспорт_">'[2]1,3 новая'!#REF!</definedName>
    <definedName name="RPtn.tn.Сепафлюкс3137_им_" localSheetId="0">'[2]1,3 новая'!#REF!</definedName>
    <definedName name="RPtn.tn.Сепафлюкс3137_им_" localSheetId="4">'[2]1,3 новая'!#REF!</definedName>
    <definedName name="RPtn.tn.Сепафлюкс3137_им_">'[2]1,3 новая'!#REF!</definedName>
    <definedName name="RPtn.tn.Сепафлюкс3153_им_" localSheetId="0">'[2]1,3 новая'!#REF!</definedName>
    <definedName name="RPtn.tn.Сепафлюкс3153_им_" localSheetId="4">'[2]1,3 новая'!#REF!</definedName>
    <definedName name="RPtn.tn.Сепафлюкс3153_им_">'[2]1,3 новая'!#REF!</definedName>
    <definedName name="RPtn.tn.Сероводород" localSheetId="0">'[2]1,3 новая'!#REF!</definedName>
    <definedName name="RPtn.tn.Сероводород" localSheetId="4">'[2]1,3 новая'!#REF!</definedName>
    <definedName name="RPtn.tn.Сероводород">'[2]1,3 новая'!#REF!</definedName>
    <definedName name="RPtn.tn.Сероводород_на_соб._нужды__" localSheetId="0">'[2]1,3 новая'!#REF!</definedName>
    <definedName name="RPtn.tn.Сероводород_на_соб._нужды__" localSheetId="4">'[2]1,3 новая'!#REF!</definedName>
    <definedName name="RPtn.tn.Сероводород_на_соб._нужды__">'[2]1,3 новая'!#REF!</definedName>
    <definedName name="RPtn.tn.со_стороны" localSheetId="0">'[2]1,3 новая'!#REF!</definedName>
    <definedName name="RPtn.tn.со_стороны" localSheetId="4">'[2]1,3 новая'!#REF!</definedName>
    <definedName name="RPtn.tn.со_стороны">'[2]1,3 новая'!#REF!</definedName>
    <definedName name="RPtn.tn.Сольвент" localSheetId="0">'[2]1,3 новая'!#REF!</definedName>
    <definedName name="RPtn.tn.Сольвент" localSheetId="4">'[2]1,3 новая'!#REF!</definedName>
    <definedName name="RPtn.tn.Сольвент">'[2]1,3 новая'!#REF!</definedName>
    <definedName name="RPtn.tn.СПКНБ" localSheetId="0">'[2]1,3 новая'!#REF!</definedName>
    <definedName name="RPtn.tn.СПКНБ" localSheetId="4">'[2]1,3 новая'!#REF!</definedName>
    <definedName name="RPtn.tn.СПКНБ">'[2]1,3 новая'!#REF!</definedName>
    <definedName name="RPtn.tn.Стабикар" localSheetId="0">'[2]1,3 новая'!#REF!</definedName>
    <definedName name="RPtn.tn.Стабикар" localSheetId="4">'[2]1,3 новая'!#REF!</definedName>
    <definedName name="RPtn.tn.Стабикар">'[2]1,3 новая'!#REF!</definedName>
    <definedName name="RPtn.tn.Сургут__малосернистая_" localSheetId="0">'[2]1,3 новая'!#REF!</definedName>
    <definedName name="RPtn.tn.Сургут__малосернистая_" localSheetId="4">'[2]1,3 новая'!#REF!</definedName>
    <definedName name="RPtn.tn.Сургут__малосернистая_">'[2]1,3 новая'!#REF!</definedName>
    <definedName name="RPtn.tn.Сургут_Когалым" localSheetId="0">'[2]1,3 новая'!#REF!</definedName>
    <definedName name="RPtn.tn.Сургут_Когалым" localSheetId="4">'[2]1,3 новая'!#REF!</definedName>
    <definedName name="RPtn.tn.Сургут_Когалым">'[2]1,3 новая'!#REF!</definedName>
    <definedName name="RPtn.tn.Сургут_Лангепас" localSheetId="0">'[2]1,3 новая'!#REF!</definedName>
    <definedName name="RPtn.tn.Сургут_Лангепас" localSheetId="4">'[2]1,3 новая'!#REF!</definedName>
    <definedName name="RPtn.tn.Сургут_Лангепас">'[2]1,3 новая'!#REF!</definedName>
    <definedName name="RPtn.tn.Сухой_газ_25_10" localSheetId="0">'[2]1,3 новая'!#REF!</definedName>
    <definedName name="RPtn.tn.Сухой_газ_25_10" localSheetId="4">'[2]1,3 новая'!#REF!</definedName>
    <definedName name="RPtn.tn.Сухой_газ_25_10">'[2]1,3 новая'!#REF!</definedName>
    <definedName name="RPtn.tn.Сырье_вяз.дор.бит." localSheetId="0">'[2]1,3 новая'!#REF!</definedName>
    <definedName name="RPtn.tn.Сырье_вяз.дор.бит." localSheetId="4">'[2]1,3 новая'!#REF!</definedName>
    <definedName name="RPtn.tn.Сырье_вяз.дор.бит.">'[2]1,3 новая'!#REF!</definedName>
    <definedName name="RPtn.tn.ТНЭП_16__М_100___" localSheetId="0">'[2]1,3 новая'!#REF!</definedName>
    <definedName name="RPtn.tn.ТНЭП_16__М_100___" localSheetId="4">'[2]1,3 новая'!#REF!</definedName>
    <definedName name="RPtn.tn.ТНЭП_16__М_100___">'[2]1,3 новая'!#REF!</definedName>
    <definedName name="RPtn.tn.ТНЭП_16__рекой___" localSheetId="0">'[2]1,3 новая'!#REF!</definedName>
    <definedName name="RPtn.tn.ТНЭП_16__рекой___" localSheetId="4">'[2]1,3 новая'!#REF!</definedName>
    <definedName name="RPtn.tn.ТНЭП_16__рекой___">'[2]1,3 новая'!#REF!</definedName>
    <definedName name="RPtn.tn.ТНЭП_8__М_40___" localSheetId="0">'[2]1,3 новая'!#REF!</definedName>
    <definedName name="RPtn.tn.ТНЭП_8__М_40___" localSheetId="4">'[2]1,3 новая'!#REF!</definedName>
    <definedName name="RPtn.tn.ТНЭП_8__М_40___">'[2]1,3 новая'!#REF!</definedName>
    <definedName name="RPtn.tn.Толуол" localSheetId="0">'[2]1,3 новая'!#REF!</definedName>
    <definedName name="RPtn.tn.Толуол" localSheetId="4">'[2]1,3 новая'!#REF!</definedName>
    <definedName name="RPtn.tn.Толуол">'[2]1,3 новая'!#REF!</definedName>
    <definedName name="RPtn.tn.Топливо_на_соб.нужды__" localSheetId="0">'[2]1,3 новая'!#REF!</definedName>
    <definedName name="RPtn.tn.Топливо_на_соб.нужды__" localSheetId="4">'[2]1,3 новая'!#REF!</definedName>
    <definedName name="RPtn.tn.Топливо_на_соб.нужды__">'[2]1,3 новая'!#REF!</definedName>
    <definedName name="RPtn.tn.Топливо_судовое_м.в._S_0.2" localSheetId="0">'[2]1,3 новая'!#REF!</definedName>
    <definedName name="RPtn.tn.Топливо_судовое_м.в._S_0.2" localSheetId="4">'[2]1,3 новая'!#REF!</definedName>
    <definedName name="RPtn.tn.Топливо_судовое_м.в._S_0.2">'[2]1,3 новая'!#REF!</definedName>
    <definedName name="RPtn.tn.ТП_22с" localSheetId="0">'[2]1,3 новая'!#REF!</definedName>
    <definedName name="RPtn.tn.ТП_22с" localSheetId="4">'[2]1,3 новая'!#REF!</definedName>
    <definedName name="RPtn.tn.ТП_22с">'[2]1,3 новая'!#REF!</definedName>
    <definedName name="RPtn.tn.ТП_30" localSheetId="0">'[2]1,3 новая'!#REF!</definedName>
    <definedName name="RPtn.tn.ТП_30" localSheetId="4">'[2]1,3 новая'!#REF!</definedName>
    <definedName name="RPtn.tn.ТП_30">'[2]1,3 новая'!#REF!</definedName>
    <definedName name="rptn.tn.ТП_301" localSheetId="0">'[2]1,3 новая'!#REF!</definedName>
    <definedName name="rptn.tn.ТП_301" localSheetId="4">'[2]1,3 новая'!#REF!</definedName>
    <definedName name="rptn.tn.ТП_301">'[2]1,3 новая'!#REF!</definedName>
    <definedName name="RPtn.tn.ТП_46" localSheetId="0">'[2]1,3 новая'!#REF!</definedName>
    <definedName name="RPtn.tn.ТП_46" localSheetId="4">'[2]1,3 новая'!#REF!</definedName>
    <definedName name="RPtn.tn.ТП_46">'[2]1,3 новая'!#REF!</definedName>
    <definedName name="RPtn.tn.фетерол" localSheetId="0">'[2]1,3 новая'!#REF!</definedName>
    <definedName name="RPtn.tn.фетерол" localSheetId="4">'[2]1,3 новая'!#REF!</definedName>
    <definedName name="RPtn.tn.фетерол">'[2]1,3 новая'!#REF!</definedName>
    <definedName name="RPtn.tn.ХАЙТЕК_60_60_им_" localSheetId="0">'[2]1,3 новая'!#REF!</definedName>
    <definedName name="RPtn.tn.ХАЙТЕК_60_60_им_" localSheetId="4">'[2]1,3 новая'!#REF!</definedName>
    <definedName name="RPtn.tn.ХАЙТЕК_60_60_им_">'[2]1,3 новая'!#REF!</definedName>
    <definedName name="RPtn.tn.ХАЙТЕК_623_им_" localSheetId="0">'[2]1,3 новая'!#REF!</definedName>
    <definedName name="RPtn.tn.ХАЙТЕК_623_им_" localSheetId="4">'[2]1,3 новая'!#REF!</definedName>
    <definedName name="RPtn.tn.ХАЙТЕК_623_им_">'[2]1,3 новая'!#REF!</definedName>
    <definedName name="RPtn.tn.ХАЙТЕК_646_им_" localSheetId="0">'[2]1,3 новая'!#REF!</definedName>
    <definedName name="RPtn.tn.ХАЙТЕК_646_им_" localSheetId="4">'[2]1,3 новая'!#REF!</definedName>
    <definedName name="RPtn.tn.ХАЙТЕК_646_им_">'[2]1,3 новая'!#REF!</definedName>
    <definedName name="RPtn.tn.ХАЙТЕК_9360_им_" localSheetId="0">'[2]1,3 новая'!#REF!</definedName>
    <definedName name="RPtn.tn.ХАЙТЕК_9360_им_" localSheetId="4">'[2]1,3 новая'!#REF!</definedName>
    <definedName name="RPtn.tn.ХАЙТЕК_9360_им_">'[2]1,3 новая'!#REF!</definedName>
    <definedName name="RPtn.tn.ХАЙТЕК_9420_им_" localSheetId="0">'[2]1,3 новая'!#REF!</definedName>
    <definedName name="RPtn.tn.ХАЙТЕК_9420_им_" localSheetId="4">'[2]1,3 новая'!#REF!</definedName>
    <definedName name="RPtn.tn.ХАЙТЕК_9420_им_">'[2]1,3 новая'!#REF!</definedName>
    <definedName name="RPtn.tn.ХАЙТЕК_E609_им_" localSheetId="0">'[2]1,3 новая'!#REF!</definedName>
    <definedName name="RPtn.tn.ХАЙТЕК_E609_им_" localSheetId="4">'[2]1,3 новая'!#REF!</definedName>
    <definedName name="RPtn.tn.ХАЙТЕК_E609_им_">'[2]1,3 новая'!#REF!</definedName>
    <definedName name="RPtn.tn.ХАЙТЕК_Е320_им_" localSheetId="0">'[2]1,3 новая'!#REF!</definedName>
    <definedName name="RPtn.tn.ХАЙТЕК_Е320_им_" localSheetId="4">'[2]1,3 новая'!#REF!</definedName>
    <definedName name="RPtn.tn.ХАЙТЕК_Е320_им_">'[2]1,3 новая'!#REF!</definedName>
    <definedName name="RPtn.tn.Холмогорская_" localSheetId="0">'[2]1,3 новая'!#REF!</definedName>
    <definedName name="RPtn.tn.Холмогорская_" localSheetId="4">'[2]1,3 новая'!#REF!</definedName>
    <definedName name="RPtn.tn.Холмогорская_">'[2]1,3 новая'!#REF!</definedName>
    <definedName name="RPtn.tn.ШЕЛВИС_50_5__им_" localSheetId="0">'[2]1,3 новая'!#REF!</definedName>
    <definedName name="RPtn.tn.ШЕЛВИС_50_5__им_" localSheetId="4">'[2]1,3 новая'!#REF!</definedName>
    <definedName name="RPtn.tn.ШЕЛВИС_50_5__им_">'[2]1,3 новая'!#REF!</definedName>
    <definedName name="RPtn.tn.Эфирная_головка" localSheetId="0">'[2]1,3 новая'!#REF!</definedName>
    <definedName name="RPtn.tn.Эфирная_головка" localSheetId="4">'[2]1,3 новая'!#REF!</definedName>
    <definedName name="RPtn.tn.Эфирная_головка">'[2]1,3 новая'!#REF!</definedName>
    <definedName name="rr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tdrdrdsf" localSheetId="0" hidden="1">{#N/A,#N/A,TRUE,"Лист1";#N/A,#N/A,TRUE,"Лист2";#N/A,#N/A,TRUE,"Лист3"}</definedName>
    <definedName name="rrtdrdrdsf" localSheetId="2" hidden="1">{#N/A,#N/A,TRUE,"Лист1";#N/A,#N/A,TRUE,"Лист2";#N/A,#N/A,TRUE,"Лист3"}</definedName>
    <definedName name="rrtdrdrdsf" localSheetId="4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 localSheetId="0">[9]!rrtget6</definedName>
    <definedName name="rrtget6" localSheetId="2">[10]!rrtget6</definedName>
    <definedName name="rrtget6">[9]!rrtget6</definedName>
    <definedName name="Rsfin1">[1]Колум!$D$17</definedName>
    <definedName name="Rsfin2">[1]Колум!$E$17</definedName>
    <definedName name="rt" localSheetId="0">[9]!rt</definedName>
    <definedName name="rt" localSheetId="2">[10]!rt</definedName>
    <definedName name="rt">[9]!rt</definedName>
    <definedName name="Rtax1">[1]Колум!$D$24</definedName>
    <definedName name="Rtax2">[1]Колум!$E$24</definedName>
    <definedName name="rtttttttt" localSheetId="0">[9]!rtttttttt</definedName>
    <definedName name="rtttttttt" localSheetId="2">[10]!rtttttttt</definedName>
    <definedName name="rtttttttt">[9]!rtttttttt</definedName>
    <definedName name="rtyuiuy" localSheetId="0">[9]!rtyuiuy</definedName>
    <definedName name="rtyuiuy" localSheetId="2">[10]!rtyuiuy</definedName>
    <definedName name="rtyuiuy">[9]!rtyuiuy</definedName>
    <definedName name="RUR">'[2]1,3 новая'!$F$7</definedName>
    <definedName name="rкурс">'[39]Сравнение по годам'!$A$115</definedName>
    <definedName name="rкурс_50">'[40]Сравнение по годам'!$A$115</definedName>
    <definedName name="rкурс_7">'[40]Сравнение по годам'!$A$115</definedName>
    <definedName name="s" localSheetId="0">'[2]1,3 новая'!#REF!</definedName>
    <definedName name="s" localSheetId="4">'[2]1,3 новая'!#REF!</definedName>
    <definedName name="s">'[2]1,3 новая'!#REF!</definedName>
    <definedName name="s_50" localSheetId="0">#REF!</definedName>
    <definedName name="s_50" localSheetId="4">#REF!</definedName>
    <definedName name="s_50">#REF!</definedName>
    <definedName name="S1_" localSheetId="0">#REF!</definedName>
    <definedName name="S1_" localSheetId="4">#REF!</definedName>
    <definedName name="S1_">#REF!</definedName>
    <definedName name="S10_" localSheetId="0">#REF!</definedName>
    <definedName name="S10_" localSheetId="4">#REF!</definedName>
    <definedName name="S10_">#REF!</definedName>
    <definedName name="S11_" localSheetId="0">#REF!</definedName>
    <definedName name="S11_" localSheetId="4">#REF!</definedName>
    <definedName name="S11_">#REF!</definedName>
    <definedName name="S12_" localSheetId="0">#REF!</definedName>
    <definedName name="S12_" localSheetId="4">#REF!</definedName>
    <definedName name="S12_">#REF!</definedName>
    <definedName name="S13_" localSheetId="0">#REF!</definedName>
    <definedName name="S13_" localSheetId="4">#REF!</definedName>
    <definedName name="S13_">#REF!</definedName>
    <definedName name="S14_" localSheetId="0">#REF!</definedName>
    <definedName name="S14_" localSheetId="4">#REF!</definedName>
    <definedName name="S14_">#REF!</definedName>
    <definedName name="S15_" localSheetId="0">#REF!</definedName>
    <definedName name="S15_" localSheetId="4">#REF!</definedName>
    <definedName name="S15_">#REF!</definedName>
    <definedName name="S16_" localSheetId="0">#REF!</definedName>
    <definedName name="S16_" localSheetId="4">#REF!</definedName>
    <definedName name="S16_">#REF!</definedName>
    <definedName name="S17_" localSheetId="0">#REF!</definedName>
    <definedName name="S17_" localSheetId="4">#REF!</definedName>
    <definedName name="S17_">#REF!</definedName>
    <definedName name="S18_" localSheetId="0">#REF!</definedName>
    <definedName name="S18_" localSheetId="4">#REF!</definedName>
    <definedName name="S18_">#REF!</definedName>
    <definedName name="S19_" localSheetId="0">#REF!</definedName>
    <definedName name="S19_" localSheetId="4">#REF!</definedName>
    <definedName name="S19_">#REF!</definedName>
    <definedName name="S2_" localSheetId="0">#REF!</definedName>
    <definedName name="S2_" localSheetId="4">#REF!</definedName>
    <definedName name="S2_">#REF!</definedName>
    <definedName name="S20_" localSheetId="0">#REF!</definedName>
    <definedName name="S20_" localSheetId="4">#REF!</definedName>
    <definedName name="S20_">#REF!</definedName>
    <definedName name="S3_" localSheetId="0">#REF!</definedName>
    <definedName name="S3_" localSheetId="4">#REF!</definedName>
    <definedName name="S3_">#REF!</definedName>
    <definedName name="S4_" localSheetId="0">#REF!</definedName>
    <definedName name="S4_" localSheetId="4">#REF!</definedName>
    <definedName name="S4_">#REF!</definedName>
    <definedName name="S5_" localSheetId="0">#REF!</definedName>
    <definedName name="S5_" localSheetId="4">#REF!</definedName>
    <definedName name="S5_">#REF!</definedName>
    <definedName name="S6_" localSheetId="0">#REF!</definedName>
    <definedName name="S6_" localSheetId="4">#REF!</definedName>
    <definedName name="S6_">#REF!</definedName>
    <definedName name="S7_" localSheetId="0">#REF!</definedName>
    <definedName name="S7_" localSheetId="4">#REF!</definedName>
    <definedName name="S7_">#REF!</definedName>
    <definedName name="S8_" localSheetId="0">#REF!</definedName>
    <definedName name="S8_" localSheetId="4">#REF!</definedName>
    <definedName name="S8_">#REF!</definedName>
    <definedName name="S9_" localSheetId="0">#REF!</definedName>
    <definedName name="S9_" localSheetId="4">#REF!</definedName>
    <definedName name="S9_">#REF!</definedName>
    <definedName name="SAPBEXrevision" hidden="1">1</definedName>
    <definedName name="SAPBEXsysID" hidden="1">"PBW"</definedName>
    <definedName name="SAPBEXwbID" hidden="1">"41LHCA36MPF8BZ64S5013AAEB"</definedName>
    <definedName name="SCOPE_16_PRT" localSheetId="0">P1_SCOPE_16_PRT,P2_SCOPE_16_PRT</definedName>
    <definedName name="SCOPE_16_PRT" localSheetId="2">'Реестр плана ПМ до 15 кВт'!P1_SCOPE_16_PRT,'Реестр плана ПМ до 15 кВт'!P2_SCOPE_16_PRT</definedName>
    <definedName name="SCOPE_16_PRT" localSheetId="4">P1_SCOPE_16_PRT,P2_SCOPE_16_PRT</definedName>
    <definedName name="SCOPE_16_PRT">P1_SCOPE_16_PRT,P2_SCOPE_16_PRT</definedName>
    <definedName name="SCOPE_17.1_PRT" localSheetId="2">'[35]17.1'!$D$14:$F$17,'[35]17.1'!$D$19:$F$22,'[35]17.1'!$I$9:$I$12,'[35]17.1'!$I$14:$I$17,'[35]17.1'!$I$19:$I$22,'[35]17.1'!$D$9:$F$12</definedName>
    <definedName name="SCOPE_17.1_PRT">'[28]с 10 03 2020'!$D$14:$F$17,'[28]с 10 03 2020'!$D$19:$F$22,'[28]с 10 03 2020'!$I$9:$I$12,'[28]с 10 03 2020'!$I$14:$I$17,'[28]с 10 03 2020'!$I$19:$I$22,'[28]с 10 03 2020'!$D$9:$F$12</definedName>
    <definedName name="SCOPE_17_PRT" localSheetId="0">'[28]с 10 03 2020'!$J$39:$M$41,'[28]с 10 03 2020'!$E$43:$H$51,'[28]с 10 03 2020'!$J$43:$M$51,'[28]с 10 03 2020'!$E$54:$H$56,'[28]с 10 03 2020'!$E$58:$H$66,'[28]с 10 03 2020'!$E$69:$M$81,'[28]с 10 03 2020'!$E$9:$H$11,P1_SCOPE_17_PRT</definedName>
    <definedName name="SCOPE_17_PRT" localSheetId="2">'[36]17 СМУП'!$J$39:$M$41,'[36]17 СМУП'!$E$43:$H$51,'[36]17 СМУП'!$J$43:$M$51,'[36]17 СМУП'!$E$54:$H$56,'[36]17 СМУП'!$E$58:$H$66,'[36]17 СМУП'!$E$69:$M$81,'[36]17 СМУП'!$E$9:$H$11,'Реестр плана ПМ до 15 кВт'!P1_SCOPE_17_PRT</definedName>
    <definedName name="SCOPE_17_PRT" localSheetId="4">'[28]с 10 03 2020'!$J$39:$M$41,'[28]с 10 03 2020'!$E$43:$H$51,'[28]с 10 03 2020'!$J$43:$M$51,'[28]с 10 03 2020'!$E$54:$H$56,'[28]с 10 03 2020'!$E$58:$H$66,'[28]с 10 03 2020'!$E$69:$M$81,'[28]с 10 03 2020'!$E$9:$H$11,P1_SCOPE_17_PRT</definedName>
    <definedName name="SCOPE_17_PRT">'[36]17 СМУП'!$J$39:$M$41,'[36]17 СМУП'!$E$43:$H$51,'[36]17 СМУП'!$J$43:$M$51,'[36]17 СМУП'!$E$54:$H$56,'[36]17 СМУП'!$E$58:$H$66,'[36]17 СМУП'!$E$69:$M$81,'[36]17 СМУП'!$E$9:$H$11,P1_SCOPE_17_PRT</definedName>
    <definedName name="SCOPE_24_LD" localSheetId="2">'[35]24'!$E$8:$J$47,'[35]24'!$E$49:$J$66</definedName>
    <definedName name="SCOPE_24_LD">'[28]с 10 03 2020'!$E$8:$J$47,'[28]с 10 03 2020'!$E$49:$J$66</definedName>
    <definedName name="SCOPE_24_PRT" localSheetId="2">'[35]24'!$E$41:$I$41,'[35]24'!$E$34:$I$34,'[35]24'!$E$36:$I$36,'[35]24'!$E$43:$I$43</definedName>
    <definedName name="SCOPE_24_PRT">'[28]с 10 03 2020'!$E$41:$I$41,'[28]с 10 03 2020'!$E$34:$I$34,'[28]с 10 03 2020'!$E$36:$I$36,'[28]с 10 03 2020'!$E$43:$I$43</definedName>
    <definedName name="SCOPE_25_PRT" localSheetId="2">'[35]25'!$E$20:$I$20,'[35]25'!$E$34:$I$34,'[35]25'!$E$41:$I$41,'[35]25'!$E$8:$I$10</definedName>
    <definedName name="SCOPE_25_PRT">'[28]с 10 03 2020'!$E$20:$I$20,'[28]с 10 03 2020'!$E$34:$I$34,'[28]с 10 03 2020'!$E$41:$I$41,'[28]с 10 03 2020'!$E$8:$I$10</definedName>
    <definedName name="SCOPE_4_PRT" localSheetId="0">'[38]4'!$Z$27:$AC$31,'[38]4'!$F$14:$I$20,P1_SCOPE_4_PRT,P2_SCOPE_4_PRT</definedName>
    <definedName name="SCOPE_4_PRT" localSheetId="2">'[35]4'!$Z$27:$AC$31,'[35]4'!$F$14:$I$20,'Реестр плана ПМ до 15 кВт'!P1_SCOPE_4_PRT,'Реестр плана ПМ до 15 кВт'!P2_SCOPE_4_PRT</definedName>
    <definedName name="SCOPE_4_PRT" localSheetId="4">'[28]с 10 03 2020'!$Z$27:$AC$31,'[28]с 10 03 2020'!$F$14:$I$20,P1_SCOPE_4_PRT,P2_SCOPE_4_PRT</definedName>
    <definedName name="SCOPE_4_PRT">'[35]4'!$Z$27:$AC$31,'[35]4'!$F$14:$I$20,P1_SCOPE_4_PRT,P2_SCOPE_4_PRT</definedName>
    <definedName name="SCOPE_5_PRT" localSheetId="0">'[38]5'!$Z$27:$AC$31,'[38]5'!$F$14:$I$21,P1_SCOPE_5_PRT,P2_SCOPE_5_PRT</definedName>
    <definedName name="SCOPE_5_PRT" localSheetId="2">'[35]5'!$Z$27:$AC$31,'[35]5'!$F$14:$I$21,'Реестр плана ПМ до 15 кВт'!P1_SCOPE_5_PRT,'Реестр плана ПМ до 15 кВт'!P2_SCOPE_5_PRT</definedName>
    <definedName name="SCOPE_5_PRT" localSheetId="4">'[28]с 10 03 2020'!$Z$27:$AC$31,'[28]с 10 03 2020'!$F$14:$I$21,P1_SCOPE_5_PRT,P2_SCOPE_5_PRT</definedName>
    <definedName name="SCOPE_5_PRT">'[35]5'!$Z$27:$AC$31,'[35]5'!$F$14:$I$21,P1_SCOPE_5_PRT,P2_SCOPE_5_PRT</definedName>
    <definedName name="SCOPE_F1_PRT" localSheetId="0">'[38]Ф-1 (для АО-энерго)'!$D$86:$E$95,P1_SCOPE_F1_PRT,P2_SCOPE_F1_PRT,P3_SCOPE_F1_PRT,P4_SCOPE_F1_PRT</definedName>
    <definedName name="SCOPE_F1_PRT" localSheetId="2">'[35]Ф-1 (для АО-энерго)'!$D$86:$E$95,'Реестр плана ПМ до 15 кВт'!P1_SCOPE_F1_PRT,'Реестр плана ПМ до 15 кВт'!P2_SCOPE_F1_PRT,'Реестр плана ПМ до 15 кВт'!P3_SCOPE_F1_PRT,'Реестр плана ПМ до 15 кВт'!P4_SCOPE_F1_PRT</definedName>
    <definedName name="SCOPE_F1_PRT" localSheetId="4">'[28]с 10 03 2020'!$D$86:$E$95,P1_SCOPE_F1_PRT,P2_SCOPE_F1_PRT,P3_SCOPE_F1_PRT,P4_SCOPE_F1_PRT</definedName>
    <definedName name="SCOPE_F1_PRT">'[35]Ф-1 (для АО-энерго)'!$D$86:$E$95,P1_SCOPE_F1_PRT,P2_SCOPE_F1_PRT,P3_SCOPE_F1_PRT,P4_SCOPE_F1_PRT</definedName>
    <definedName name="SCOPE_F2_PRT" localSheetId="0">'[38]Ф-2 (для АО-энерго)'!$C$5:$D$5,'[38]Ф-2 (для АО-энерго)'!$C$52:$C$57,'[38]Ф-2 (для АО-энерго)'!$D$57:$G$57,P1_SCOPE_F2_PRT,P2_SCOPE_F2_PRT</definedName>
    <definedName name="SCOPE_F2_PRT" localSheetId="2">'[35]Ф-2 (для АО-энерго)'!$C$5:$D$5,'[35]Ф-2 (для АО-энерго)'!$C$52:$C$57,'[35]Ф-2 (для АО-энерго)'!$D$57:$G$57,'Реестр плана ПМ до 15 кВт'!P1_SCOPE_F2_PRT,'Реестр плана ПМ до 15 кВт'!P2_SCOPE_F2_PRT</definedName>
    <definedName name="SCOPE_F2_PRT" localSheetId="4">'[28]с 10 03 2020'!$C$5:$D$5,'[28]с 10 03 2020'!$C$52:$C$57,'[28]с 10 03 2020'!$D$57:$G$57,P1_SCOPE_F2_PRT,P2_SCOPE_F2_PRT</definedName>
    <definedName name="SCOPE_F2_PRT">'[35]Ф-2 (для АО-энерго)'!$C$5:$D$5,'[35]Ф-2 (для АО-энерго)'!$C$52:$C$57,'[35]Ф-2 (для АО-энерго)'!$D$57:$G$57,P1_SCOPE_F2_PRT,P2_SCOPE_F2_PRT</definedName>
    <definedName name="SCOPE_PER_PRT" localSheetId="0">P5_SCOPE_PER_PRT,P6_SCOPE_PER_PRT,P7_SCOPE_PER_PRT,'РАСЧЕТ 15 кВт'!P8_SCOPE_PER_PRT</definedName>
    <definedName name="SCOPE_PER_PRT" localSheetId="2">'Реестр плана ПМ до 15 кВт'!P5_SCOPE_PER_PRT,'Реестр плана ПМ до 15 кВт'!P6_SCOPE_PER_PRT,'Реестр плана ПМ до 15 кВт'!P7_SCOPE_PER_PRT,'Реестр плана ПМ до 15 кВт'!P8_SCOPE_PER_PRT</definedName>
    <definedName name="SCOPE_PER_PRT" localSheetId="4">P5_SCOPE_PER_PRT,P6_SCOPE_PER_PRT,P7_SCOPE_PER_PRT,'Реестр строительства'!P8_SCOPE_PER_PRT</definedName>
    <definedName name="SCOPE_PER_PRT">P5_SCOPE_PER_PRT,P6_SCOPE_PER_PRT,P7_SCOPE_PER_PRT,P8_SCOPE_PER_PRT</definedName>
    <definedName name="SCOPE_SPR_PRT" localSheetId="2">[35]Справочники!$D$21:$J$22,[35]Справочники!$E$13:$I$14,[35]Справочники!$F$27:$H$28</definedName>
    <definedName name="SCOPE_SPR_PRT">'[28]с 10 03 2020'!$D$21:$J$22,'[28]с 10 03 2020'!$E$13:$I$14,'[28]с 10 03 2020'!$F$27:$H$28</definedName>
    <definedName name="SCOPE_SV_LD1" localSheetId="0">[38]свод!$E$104:$M$104,[38]свод!$E$106:$M$117,[38]свод!$E$120:$M$121,[38]свод!$E$123:$M$127,[38]свод!$E$10:$M$68,P1_SCOPE_SV_LD1</definedName>
    <definedName name="SCOPE_SV_LD1" localSheetId="2">[35]свод!$E$104:$M$104,[35]свод!$E$106:$M$117,[35]свод!$E$120:$M$121,[35]свод!$E$123:$M$127,[35]свод!$E$10:$M$68,'Реестр плана ПМ до 15 кВт'!P1_SCOPE_SV_LD1</definedName>
    <definedName name="SCOPE_SV_LD1" localSheetId="4">'[28]с 10 03 2020'!$E$104:$M$104,'[28]с 10 03 2020'!$E$106:$M$117,'[28]с 10 03 2020'!$E$120:$M$121,'[28]с 10 03 2020'!$E$123:$M$127,'[28]с 10 03 2020'!$E$10:$M$68,P1_SCOPE_SV_LD1</definedName>
    <definedName name="SCOPE_SV_LD1">[35]свод!$E$104:$M$104,[35]свод!$E$106:$M$117,[35]свод!$E$120:$M$121,[35]свод!$E$123:$M$127,[35]свод!$E$10:$M$68,P1_SCOPE_SV_LD1</definedName>
    <definedName name="SCOPE_SV_PRT" localSheetId="0">P1_SCOPE_SV_PRT,P2_SCOPE_SV_PRT,P3_SCOPE_SV_PRT</definedName>
    <definedName name="SCOPE_SV_PRT" localSheetId="2">'Реестр плана ПМ до 15 кВт'!P1_SCOPE_SV_PRT,'Реестр плана ПМ до 15 кВт'!P2_SCOPE_SV_PRT,'Реестр плана ПМ до 15 кВт'!P3_SCOPE_SV_PRT</definedName>
    <definedName name="SCOPE_SV_PRT" localSheetId="4">P1_SCOPE_SV_PRT,P2_SCOPE_SV_PRT,P3_SCOPE_SV_PRT</definedName>
    <definedName name="SCOPE_SV_PRT">P1_SCOPE_SV_PRT,P2_SCOPE_SV_PRT,P3_SCOPE_SV_PRT</definedName>
    <definedName name="SCROLL_AREA">[2]PD.5_2!$B$6+[2]PD.5_1!$B$1:$C$7</definedName>
    <definedName name="SDF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dgfg" localSheetId="0">[9]!sdfdgfg</definedName>
    <definedName name="sdfdgfg" localSheetId="2">[10]!sdfdgfg</definedName>
    <definedName name="sdfdgfg">[9]!sdfdgfg</definedName>
    <definedName name="sdfdgfjhjk" localSheetId="0">[9]!sdfdgfjhjk</definedName>
    <definedName name="sdfdgfjhjk" localSheetId="2">[10]!sdfdgfjhjk</definedName>
    <definedName name="sdfdgfjhjk">[9]!sdfdgfjhjk</definedName>
    <definedName name="sdfdgghfj" localSheetId="0">[9]!sdfdgghfj</definedName>
    <definedName name="sdfdgghfj" localSheetId="2">[10]!sdfdgghfj</definedName>
    <definedName name="sdfdgghfj">[9]!sdfdgghfj</definedName>
    <definedName name="sdfgdfgj" localSheetId="0">[9]!sdfgdfgj</definedName>
    <definedName name="sdfgdfgj" localSheetId="2">[10]!sdfgdfgj</definedName>
    <definedName name="sdfgdfgj">[9]!sdfgdfgj</definedName>
    <definedName name="sdfgg" localSheetId="0">'[2]Итог по НПО '!#REF!</definedName>
    <definedName name="sdfgg" localSheetId="4">'[2]Итог по НПО '!#REF!</definedName>
    <definedName name="sdfgg">'[2]Итог по НПО '!#REF!</definedName>
    <definedName name="sdsdfsf" localSheetId="0">[9]!sdsdfsf</definedName>
    <definedName name="sdsdfsf" localSheetId="2">[10]!sdsdfsf</definedName>
    <definedName name="sdsdfsf">[9]!sdsdfsf</definedName>
    <definedName name="SDU" localSheetId="0">[1]Нидер!#REF!</definedName>
    <definedName name="SDU" localSheetId="4">[1]Нидер!#REF!</definedName>
    <definedName name="SDU">[1]Нидер!#REF!</definedName>
    <definedName name="Sebest">'[2]1,3 новая'!$B$28</definedName>
    <definedName name="sfdfdghfj" localSheetId="0">[9]!sfdfdghfj</definedName>
    <definedName name="sfdfdghfj" localSheetId="2">[10]!sfdfdghfj</definedName>
    <definedName name="sfdfdghfj">[9]!sfdfdghfj</definedName>
    <definedName name="sfdfghfghj" localSheetId="0">[9]!sfdfghfghj</definedName>
    <definedName name="sfdfghfghj" localSheetId="2">[10]!sfdfghfghj</definedName>
    <definedName name="sfdfghfghj">[9]!sfdfghfghj</definedName>
    <definedName name="sfdgfdghj" localSheetId="0">[9]!sfdgfdghj</definedName>
    <definedName name="sfdgfdghj" localSheetId="2">[10]!sfdgfdghj</definedName>
    <definedName name="sfdgfdghj">[9]!sfdgfdghj</definedName>
    <definedName name="Sheet2?prefix?">"H"</definedName>
    <definedName name="SKQnt">[14]Параметры!$B$4</definedName>
    <definedName name="SmetaList" localSheetId="0">[41]Лист!#REF!</definedName>
    <definedName name="SmetaList" localSheetId="2">[41]Лист!#REF!</definedName>
    <definedName name="SmetaList" localSheetId="4">[41]Лист!#REF!</definedName>
    <definedName name="SmetaList">[41]Лист!#REF!</definedName>
    <definedName name="ssd" localSheetId="0">#REF!</definedName>
    <definedName name="ssd" localSheetId="4">#REF!</definedName>
    <definedName name="ssd">#REF!</definedName>
    <definedName name="ssss" localSheetId="0">'[5]З.П. 2007'!#REF!</definedName>
    <definedName name="ssss" localSheetId="2">'[6]З.П. 2007'!#REF!</definedName>
    <definedName name="ssss" localSheetId="4">'[5]З.П. 2007'!#REF!</definedName>
    <definedName name="ssss">'[5]З.П. 2007'!#REF!</definedName>
    <definedName name="ssss_50" localSheetId="0">#REF!</definedName>
    <definedName name="ssss_50" localSheetId="4">#REF!</definedName>
    <definedName name="ssss_50">#REF!</definedName>
    <definedName name="ST_BAL" localSheetId="0">#REF!,#REF!,#REF!,#REF!,#REF!,#REF!,#REF!,#REF!,#REF!,#REF!,#REF!,#REF!,#REF!,#REF!,#REF!,#REF!,#REF!,#REF!</definedName>
    <definedName name="ST_BAL" localSheetId="4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#N/A</definedName>
    <definedName name="Start">[1]Колум!$C$5</definedName>
    <definedName name="status">[2]ИнвестицииСвод!$C$1:$C$30</definedName>
    <definedName name="Std_Hrs" localSheetId="0">[0]!Weekday_count*[0]!Standard_Daily_Hours</definedName>
    <definedName name="Std_Hrs" localSheetId="2">[0]!Weekday_count*[0]!Standard_Daily_Hours</definedName>
    <definedName name="Std_Hrs" localSheetId="4">[0]!Weekday_count*[0]!Standard_Daily_Hours</definedName>
    <definedName name="Std_Hrs">[0]!Weekday_count*[0]!Standard_Daily_Hours</definedName>
    <definedName name="Std_Hrs_13" localSheetId="0">[13]!Weekday_count*[0]!Standard_Daily_Hours</definedName>
    <definedName name="Std_Hrs_13" localSheetId="2">[42]!Weekday_count*[0]!Standard_Daily_Hours</definedName>
    <definedName name="Std_Hrs_13" localSheetId="4">[13]!Weekday_count*[0]!Standard_Daily_Hours</definedName>
    <definedName name="Std_Hrs_13">[13]!Weekday_count*[0]!Standard_Daily_Hours</definedName>
    <definedName name="Std_Hrs_14" localSheetId="0">[13]!Weekday_count*[0]!Standard_Daily_Hours</definedName>
    <definedName name="Std_Hrs_14" localSheetId="2">[42]!Weekday_count*[0]!Standard_Daily_Hours</definedName>
    <definedName name="Std_Hrs_14" localSheetId="4">[13]!Weekday_count*[0]!Standard_Daily_Hours</definedName>
    <definedName name="Std_Hrs_14">[13]!Weekday_count*[0]!Standard_Daily_Hours</definedName>
    <definedName name="Std_Hrs_15" localSheetId="0">[13]!Weekday_count*[0]!Standard_Daily_Hours</definedName>
    <definedName name="Std_Hrs_15" localSheetId="2">[42]!Weekday_count*[0]!Standard_Daily_Hours</definedName>
    <definedName name="Std_Hrs_15" localSheetId="4">[13]!Weekday_count*[0]!Standard_Daily_Hours</definedName>
    <definedName name="Std_Hrs_15">[13]!Weekday_count*[0]!Standard_Daily_Hours</definedName>
    <definedName name="Std_Hrs_16" localSheetId="0">[13]!Weekday_count*[0]!Standard_Daily_Hours</definedName>
    <definedName name="Std_Hrs_16" localSheetId="2">[42]!Weekday_count*[0]!Standard_Daily_Hours</definedName>
    <definedName name="Std_Hrs_16" localSheetId="4">[13]!Weekday_count*[0]!Standard_Daily_Hours</definedName>
    <definedName name="Std_Hrs_16">[13]!Weekday_count*[0]!Standard_Daily_Hours</definedName>
    <definedName name="Std_Hrs_18" localSheetId="0">[13]!Weekday_count*[0]!Standard_Daily_Hours</definedName>
    <definedName name="Std_Hrs_18" localSheetId="2">[42]!Weekday_count*[0]!Standard_Daily_Hours</definedName>
    <definedName name="Std_Hrs_18" localSheetId="4">[13]!Weekday_count*[0]!Standard_Daily_Hours</definedName>
    <definedName name="Std_Hrs_18">[13]!Weekday_count*[0]!Standard_Daily_Hours</definedName>
    <definedName name="Std_Hrs_19" localSheetId="0">[13]!Weekday_count*[0]!Standard_Daily_Hours</definedName>
    <definedName name="Std_Hrs_19" localSheetId="2">[42]!Weekday_count*[0]!Standard_Daily_Hours</definedName>
    <definedName name="Std_Hrs_19" localSheetId="4">[13]!Weekday_count*[0]!Standard_Daily_Hours</definedName>
    <definedName name="Std_Hrs_19">[13]!Weekday_count*[0]!Standard_Daily_Hours</definedName>
    <definedName name="Std_Hrs_20" localSheetId="0">[13]!Weekday_count*[0]!Standard_Daily_Hours</definedName>
    <definedName name="Std_Hrs_20" localSheetId="2">[42]!Weekday_count*[0]!Standard_Daily_Hours</definedName>
    <definedName name="Std_Hrs_20" localSheetId="4">[13]!Weekday_count*[0]!Standard_Daily_Hours</definedName>
    <definedName name="Std_Hrs_20">[13]!Weekday_count*[0]!Standard_Daily_Hours</definedName>
    <definedName name="Std_Hrs_22" localSheetId="0">[13]!Weekday_count*[0]!Standard_Daily_Hours</definedName>
    <definedName name="Std_Hrs_22" localSheetId="2">[42]!Weekday_count*[0]!Standard_Daily_Hours</definedName>
    <definedName name="Std_Hrs_22" localSheetId="4">[13]!Weekday_count*[0]!Standard_Daily_Hours</definedName>
    <definedName name="Std_Hrs_22">[13]!Weekday_count*[0]!Standard_Daily_Hours</definedName>
    <definedName name="Std_Hrs_23" localSheetId="0">[13]!Weekday_count*[0]!Standard_Daily_Hours</definedName>
    <definedName name="Std_Hrs_23" localSheetId="2">[42]!Weekday_count*[0]!Standard_Daily_Hours</definedName>
    <definedName name="Std_Hrs_23" localSheetId="4">[13]!Weekday_count*[0]!Standard_Daily_Hours</definedName>
    <definedName name="Std_Hrs_23">[13]!Weekday_count*[0]!Standard_Daily_Hours</definedName>
    <definedName name="Std_Hrs_26" localSheetId="0">[13]!Weekday_count*[0]!Standard_Daily_Hours</definedName>
    <definedName name="Std_Hrs_26" localSheetId="2">[42]!Weekday_count*[0]!Standard_Daily_Hours</definedName>
    <definedName name="Std_Hrs_26" localSheetId="4">[13]!Weekday_count*[0]!Standard_Daily_Hours</definedName>
    <definedName name="Std_Hrs_26">[13]!Weekday_count*[0]!Standard_Daily_Hours</definedName>
    <definedName name="Std_Hrs_28" localSheetId="0">[13]!Weekday_count*[0]!Standard_Daily_Hours</definedName>
    <definedName name="Std_Hrs_28" localSheetId="2">[42]!Weekday_count*[0]!Standard_Daily_Hours</definedName>
    <definedName name="Std_Hrs_28" localSheetId="4">[13]!Weekday_count*[0]!Standard_Daily_Hours</definedName>
    <definedName name="Std_Hrs_28">[13]!Weekday_count*[0]!Standard_Daily_Hours</definedName>
    <definedName name="Std_Hrs_29" localSheetId="0">[13]!Weekday_count*[0]!Standard_Daily_Hours</definedName>
    <definedName name="Std_Hrs_29" localSheetId="2">[42]!Weekday_count*[0]!Standard_Daily_Hours</definedName>
    <definedName name="Std_Hrs_29" localSheetId="4">[13]!Weekday_count*[0]!Standard_Daily_Hours</definedName>
    <definedName name="Std_Hrs_29">[13]!Weekday_count*[0]!Standard_Daily_Hours</definedName>
    <definedName name="Std_Hrs_30" localSheetId="0">[13]!Weekday_count*[0]!Standard_Daily_Hours</definedName>
    <definedName name="Std_Hrs_30" localSheetId="2">[42]!Weekday_count*[0]!Standard_Daily_Hours</definedName>
    <definedName name="Std_Hrs_30" localSheetId="4">[13]!Weekday_count*[0]!Standard_Daily_Hours</definedName>
    <definedName name="Std_Hrs_30">[13]!Weekday_count*[0]!Standard_Daily_Hours</definedName>
    <definedName name="Std_Hrs_31" localSheetId="0">[13]!Weekday_count*[0]!Standard_Daily_Hours</definedName>
    <definedName name="Std_Hrs_31" localSheetId="2">[42]!Weekday_count*[0]!Standard_Daily_Hours</definedName>
    <definedName name="Std_Hrs_31" localSheetId="4">[13]!Weekday_count*[0]!Standard_Daily_Hours</definedName>
    <definedName name="Std_Hrs_31">[13]!Weekday_count*[0]!Standard_Daily_Hours</definedName>
    <definedName name="Std_Hrs_32" localSheetId="0">[13]!Weekday_count*[0]!Standard_Daily_Hours</definedName>
    <definedName name="Std_Hrs_32" localSheetId="2">[42]!Weekday_count*[0]!Standard_Daily_Hours</definedName>
    <definedName name="Std_Hrs_32" localSheetId="4">[13]!Weekday_count*[0]!Standard_Daily_Hours</definedName>
    <definedName name="Std_Hrs_32">[13]!Weekday_count*[0]!Standard_Daily_Hours</definedName>
    <definedName name="Std_Hrs_33" localSheetId="0">[13]!Weekday_count*[0]!Standard_Daily_Hours</definedName>
    <definedName name="Std_Hrs_33" localSheetId="2">[42]!Weekday_count*[0]!Standard_Daily_Hours</definedName>
    <definedName name="Std_Hrs_33" localSheetId="4">[13]!Weekday_count*[0]!Standard_Daily_Hours</definedName>
    <definedName name="Std_Hrs_33">[13]!Weekday_count*[0]!Standard_Daily_Hours</definedName>
    <definedName name="Std_Hrs_34" localSheetId="0">[13]!Weekday_count*[0]!Standard_Daily_Hours</definedName>
    <definedName name="Std_Hrs_34" localSheetId="2">[42]!Weekday_count*[0]!Standard_Daily_Hours</definedName>
    <definedName name="Std_Hrs_34" localSheetId="4">[13]!Weekday_count*[0]!Standard_Daily_Hours</definedName>
    <definedName name="Std_Hrs_34">[13]!Weekday_count*[0]!Standard_Daily_Hours</definedName>
    <definedName name="Std_Hrs_35" localSheetId="0">[13]!Weekday_count*[0]!Standard_Daily_Hours</definedName>
    <definedName name="Std_Hrs_35" localSheetId="2">[42]!Weekday_count*[0]!Standard_Daily_Hours</definedName>
    <definedName name="Std_Hrs_35" localSheetId="4">[13]!Weekday_count*[0]!Standard_Daily_Hours</definedName>
    <definedName name="Std_Hrs_35">[13]!Weekday_count*[0]!Standard_Daily_Hours</definedName>
    <definedName name="Std_Hrs_36" localSheetId="0">[13]!Weekday_count*[0]!Standard_Daily_Hours</definedName>
    <definedName name="Std_Hrs_36" localSheetId="2">[42]!Weekday_count*[0]!Standard_Daily_Hours</definedName>
    <definedName name="Std_Hrs_36" localSheetId="4">[13]!Weekday_count*[0]!Standard_Daily_Hours</definedName>
    <definedName name="Std_Hrs_36">[13]!Weekday_count*[0]!Standard_Daily_Hours</definedName>
    <definedName name="Std_Hrs_37" localSheetId="0">[13]!Weekday_count*[0]!Standard_Daily_Hours</definedName>
    <definedName name="Std_Hrs_37" localSheetId="2">[42]!Weekday_count*[0]!Standard_Daily_Hours</definedName>
    <definedName name="Std_Hrs_37" localSheetId="4">[13]!Weekday_count*[0]!Standard_Daily_Hours</definedName>
    <definedName name="Std_Hrs_37">[13]!Weekday_count*[0]!Standard_Daily_Hours</definedName>
    <definedName name="Std_Hrs_39" localSheetId="0">[13]!Weekday_count*[0]!Standard_Daily_Hours</definedName>
    <definedName name="Std_Hrs_39" localSheetId="2">[42]!Weekday_count*[0]!Standard_Daily_Hours</definedName>
    <definedName name="Std_Hrs_39" localSheetId="4">[13]!Weekday_count*[0]!Standard_Daily_Hours</definedName>
    <definedName name="Std_Hrs_39">[13]!Weekday_count*[0]!Standard_Daily_Hours</definedName>
    <definedName name="Std_Hrs_41" localSheetId="0">[13]!Weekday_count*[0]!Standard_Daily_Hours</definedName>
    <definedName name="Std_Hrs_41" localSheetId="2">[42]!Weekday_count*[0]!Standard_Daily_Hours</definedName>
    <definedName name="Std_Hrs_41" localSheetId="4">[13]!Weekday_count*[0]!Standard_Daily_Hours</definedName>
    <definedName name="Std_Hrs_41">[13]!Weekday_count*[0]!Standard_Daily_Hours</definedName>
    <definedName name="Std_Hrs_42" localSheetId="0">[13]!Weekday_count*[0]!Standard_Daily_Hours</definedName>
    <definedName name="Std_Hrs_42" localSheetId="2">[42]!Weekday_count*[0]!Standard_Daily_Hours</definedName>
    <definedName name="Std_Hrs_42" localSheetId="4">[13]!Weekday_count*[0]!Standard_Daily_Hours</definedName>
    <definedName name="Std_Hrs_42">[13]!Weekday_count*[0]!Standard_Daily_Hours</definedName>
    <definedName name="Std_Hrs_43" localSheetId="0">[13]!Weekday_count*[0]!Standard_Daily_Hours</definedName>
    <definedName name="Std_Hrs_43" localSheetId="2">[42]!Weekday_count*[0]!Standard_Daily_Hours</definedName>
    <definedName name="Std_Hrs_43" localSheetId="4">[13]!Weekday_count*[0]!Standard_Daily_Hours</definedName>
    <definedName name="Std_Hrs_43">[13]!Weekday_count*[0]!Standard_Daily_Hours</definedName>
    <definedName name="Std_Hrs_44" localSheetId="0">[13]!Weekday_count*[0]!Standard_Daily_Hours</definedName>
    <definedName name="Std_Hrs_44" localSheetId="2">[42]!Weekday_count*[0]!Standard_Daily_Hours</definedName>
    <definedName name="Std_Hrs_44" localSheetId="4">[13]!Weekday_count*[0]!Standard_Daily_Hours</definedName>
    <definedName name="Std_Hrs_44">[13]!Weekday_count*[0]!Standard_Daily_Hours</definedName>
    <definedName name="Std_Hrs_46" localSheetId="0">[13]!Weekday_count*[0]!Standard_Daily_Hours</definedName>
    <definedName name="Std_Hrs_46" localSheetId="2">[42]!Weekday_count*[0]!Standard_Daily_Hours</definedName>
    <definedName name="Std_Hrs_46" localSheetId="4">[13]!Weekday_count*[0]!Standard_Daily_Hours</definedName>
    <definedName name="Std_Hrs_46">[13]!Weekday_count*[0]!Standard_Daily_Hours</definedName>
    <definedName name="Std_Hrs_47" localSheetId="0">[13]!Weekday_count*[0]!Standard_Daily_Hours</definedName>
    <definedName name="Std_Hrs_47" localSheetId="2">[42]!Weekday_count*[0]!Standard_Daily_Hours</definedName>
    <definedName name="Std_Hrs_47" localSheetId="4">[13]!Weekday_count*[0]!Standard_Daily_Hours</definedName>
    <definedName name="Std_Hrs_47">[13]!Weekday_count*[0]!Standard_Daily_Hours</definedName>
    <definedName name="Std_Hrs_48" localSheetId="0">[13]!Weekday_count*[0]!Standard_Daily_Hours</definedName>
    <definedName name="Std_Hrs_48" localSheetId="2">[42]!Weekday_count*[0]!Standard_Daily_Hours</definedName>
    <definedName name="Std_Hrs_48" localSheetId="4">[13]!Weekday_count*[0]!Standard_Daily_Hours</definedName>
    <definedName name="Std_Hrs_48">[13]!Weekday_count*[0]!Standard_Daily_Hours</definedName>
    <definedName name="Std_Hrs_49" localSheetId="0">[13]!Weekday_count*[0]!Standard_Daily_Hours</definedName>
    <definedName name="Std_Hrs_49" localSheetId="2">[42]!Weekday_count*[0]!Standard_Daily_Hours</definedName>
    <definedName name="Std_Hrs_49" localSheetId="4">[13]!Weekday_count*[0]!Standard_Daily_Hours</definedName>
    <definedName name="Std_Hrs_49">[13]!Weekday_count*[0]!Standard_Daily_Hours</definedName>
    <definedName name="Std_Hrs_50" localSheetId="0">[13]!Weekday_count*[0]!Standard_Daily_Hours</definedName>
    <definedName name="Std_Hrs_50" localSheetId="2">[42]!Weekday_count*[0]!Standard_Daily_Hours</definedName>
    <definedName name="Std_Hrs_50" localSheetId="4">[13]!Weekday_count*[0]!Standard_Daily_Hours</definedName>
    <definedName name="Std_Hrs_50">[13]!Weekday_count*[0]!Standard_Daily_Hours</definedName>
    <definedName name="Std_Hrs_51" localSheetId="0">[13]!Weekday_count*[0]!Standard_Daily_Hours</definedName>
    <definedName name="Std_Hrs_51" localSheetId="2">[42]!Weekday_count*[0]!Standard_Daily_Hours</definedName>
    <definedName name="Std_Hrs_51" localSheetId="4">[13]!Weekday_count*[0]!Standard_Daily_Hours</definedName>
    <definedName name="Std_Hrs_51">[13]!Weekday_count*[0]!Standard_Daily_Hours</definedName>
    <definedName name="Std_Hrs_52" localSheetId="0">[13]!Weekday_count*[0]!Standard_Daily_Hours</definedName>
    <definedName name="Std_Hrs_52" localSheetId="2">[42]!Weekday_count*[0]!Standard_Daily_Hours</definedName>
    <definedName name="Std_Hrs_52" localSheetId="4">[13]!Weekday_count*[0]!Standard_Daily_Hours</definedName>
    <definedName name="Std_Hrs_52">[13]!Weekday_count*[0]!Standard_Daily_Hours</definedName>
    <definedName name="Std_Hrs_53" localSheetId="0">[13]!Weekday_count*[0]!Standard_Daily_Hours</definedName>
    <definedName name="Std_Hrs_53" localSheetId="2">[42]!Weekday_count*[0]!Standard_Daily_Hours</definedName>
    <definedName name="Std_Hrs_53" localSheetId="4">[13]!Weekday_count*[0]!Standard_Daily_Hours</definedName>
    <definedName name="Std_Hrs_53">[13]!Weekday_count*[0]!Standard_Daily_Hours</definedName>
    <definedName name="Std_Hrs_58" localSheetId="0">[13]!Weekday_count*[0]!Standard_Daily_Hours</definedName>
    <definedName name="Std_Hrs_58" localSheetId="2">[42]!Weekday_count*[0]!Standard_Daily_Hours</definedName>
    <definedName name="Std_Hrs_58" localSheetId="4">[13]!Weekday_count*[0]!Standard_Daily_Hours</definedName>
    <definedName name="Std_Hrs_58">[13]!Weekday_count*[0]!Standard_Daily_Hours</definedName>
    <definedName name="Std_Hrs_59" localSheetId="0">[13]!Weekday_count*[0]!Standard_Daily_Hours</definedName>
    <definedName name="Std_Hrs_59" localSheetId="2">[42]!Weekday_count*[0]!Standard_Daily_Hours</definedName>
    <definedName name="Std_Hrs_59" localSheetId="4">[13]!Weekday_count*[0]!Standard_Daily_Hours</definedName>
    <definedName name="Std_Hrs_59">[13]!Weekday_count*[0]!Standard_Daily_Hours</definedName>
    <definedName name="Std_Hrs_6" localSheetId="0">[13]!Weekday_count*[0]!Standard_Daily_Hours</definedName>
    <definedName name="Std_Hrs_6" localSheetId="2">[42]!Weekday_count*[0]!Standard_Daily_Hours</definedName>
    <definedName name="Std_Hrs_6" localSheetId="4">[13]!Weekday_count*[0]!Standard_Daily_Hours</definedName>
    <definedName name="Std_Hrs_6">[13]!Weekday_count*[0]!Standard_Daily_Hours</definedName>
    <definedName name="Std_Hrs_60" localSheetId="0">[13]!Weekday_count*[0]!Standard_Daily_Hours</definedName>
    <definedName name="Std_Hrs_60" localSheetId="2">[42]!Weekday_count*[0]!Standard_Daily_Hours</definedName>
    <definedName name="Std_Hrs_60" localSheetId="4">[13]!Weekday_count*[0]!Standard_Daily_Hours</definedName>
    <definedName name="Std_Hrs_60">[13]!Weekday_count*[0]!Standard_Daily_Hours</definedName>
    <definedName name="Std_Hrs_7" localSheetId="0">[13]!Weekday_count*[0]!Standard_Daily_Hours</definedName>
    <definedName name="Std_Hrs_7" localSheetId="2">[42]!Weekday_count*[0]!Standard_Daily_Hours</definedName>
    <definedName name="Std_Hrs_7" localSheetId="4">[13]!Weekday_count*[0]!Standard_Daily_Hours</definedName>
    <definedName name="Std_Hrs_7">[13]!Weekday_count*[0]!Standard_Daily_Hours</definedName>
    <definedName name="sum" localSheetId="0">#REF!</definedName>
    <definedName name="sum" localSheetId="4">#REF!</definedName>
    <definedName name="sum">#REF!</definedName>
    <definedName name="SUMM_LAST_COLUMN" localSheetId="0">#REF!</definedName>
    <definedName name="SUMM_LAST_COLUMN" localSheetId="4">#REF!</definedName>
    <definedName name="SUMM_LAST_COLUMN">#REF!</definedName>
    <definedName name="SUMM_PrjList" localSheetId="0">#REF!</definedName>
    <definedName name="SUMM_PrjList" localSheetId="4">#REF!</definedName>
    <definedName name="SUMM_PrjList">#REF!</definedName>
    <definedName name="summa" localSheetId="0">#REF!</definedName>
    <definedName name="summa" localSheetId="4">#REF!</definedName>
    <definedName name="summa">#REF!</definedName>
    <definedName name="T.D.CODE">'[1]А Колум'!$A$16:$C$49</definedName>
    <definedName name="T1?Columns">[21]перекрестка!$A$7:$O$7</definedName>
    <definedName name="T1?Scope">[21]перекрестка!$F$8:$O$163</definedName>
    <definedName name="T1_" localSheetId="0">#REF!</definedName>
    <definedName name="T1_" localSheetId="4">#REF!</definedName>
    <definedName name="T1_">#REF!</definedName>
    <definedName name="T1_Protect" localSheetId="0">P15_T1_Protect,P16_T1_Protect,P17_T1_Protect,P18_T1_Protect,P19_T1_Protect</definedName>
    <definedName name="T1_Protect" localSheetId="2">'Реестр плана ПМ до 15 кВт'!P15_T1_Protect,'Реестр плана ПМ до 15 кВт'!P16_T1_Protect,'Реестр плана ПМ до 15 кВт'!P17_T1_Protect,P18_T1_Protect,P19_T1_Protect</definedName>
    <definedName name="T1_Protect" localSheetId="4">P15_T1_Protect,P16_T1_Protect,P17_T1_Protect,P18_T1_Protect,P19_T1_Protect</definedName>
    <definedName name="T1_Protect">P15_T1_Protect,P16_T1_Protect,P17_T1_Protect,P18_T1_Protect,P19_T1_Protect</definedName>
    <definedName name="T11?Data">#N/A</definedName>
    <definedName name="T15?Columns">'[21]15'!$E$8:$I$8</definedName>
    <definedName name="T15?ItemComments">'[21]15'!$D$9:$D$75</definedName>
    <definedName name="T15?Items">'[21]15'!$C$9:$C$75</definedName>
    <definedName name="T15?Scope">'[21]15'!$E$9:$I$75</definedName>
    <definedName name="T15?ВРАС">'[21]15'!$B$36:$B$60</definedName>
    <definedName name="T15_Protect" localSheetId="2">'[37]15'!$E$25:$I$29,'[37]15'!$E$31:$I$34,'[37]15'!$E$36:$I$60,'[37]15'!$E$64:$I$65,'[37]15'!$E$9:$I$17,'[37]15'!$B$36:$B$60,'[37]15'!$E$19:$I$21</definedName>
    <definedName name="T15_Protect">'[28]с 10 03 2020'!$E$25:$I$29,'[28]с 10 03 2020'!$E$31:$I$34,'[28]с 10 03 2020'!$E$36:$I$60,'[28]с 10 03 2020'!$E$64:$I$65,'[28]с 10 03 2020'!$E$9:$I$17,'[28]с 10 03 2020'!$B$36:$B$60,'[28]с 10 03 2020'!$E$19:$I$21</definedName>
    <definedName name="T16?Columns">'[21]16'!$G$6:$K$6</definedName>
    <definedName name="T16?ItemComments">'[21]16'!$F$7:$F$47</definedName>
    <definedName name="T16?Items">'[21]16'!$D$7:$D$47</definedName>
    <definedName name="T16?Scope">'[21]16'!$G$7:$K$47</definedName>
    <definedName name="T16?Units">'[21]16'!$E$7:$E$47</definedName>
    <definedName name="T16_Protect" localSheetId="0">'[28]с 10 03 2020'!$G$44:$K$44,'[28]с 10 03 2020'!$G$7:$K$8,P1_T16_Protect</definedName>
    <definedName name="T16_Protect" localSheetId="2">'[37]16'!$G$44:$K$44,'[37]16'!$G$7:$K$8,'Реестр плана ПМ до 15 кВт'!P1_T16_Protect</definedName>
    <definedName name="T16_Protect" localSheetId="4">'[28]с 10 03 2020'!$G$44:$K$44,'[28]с 10 03 2020'!$G$7:$K$8,P1_T16_Protect</definedName>
    <definedName name="T16_Protect">'[37]16'!$G$44:$K$44,'[37]16'!$G$7:$K$8,P1_T16_Protect</definedName>
    <definedName name="T17.1?Equipment">'[21]17.1'!$B$7:$B$27</definedName>
    <definedName name="T17.1?ItemComments">'[21]17.1'!$D$4:$I$4</definedName>
    <definedName name="T17.1?Items">'[21]17.1'!$D$5:$I$5</definedName>
    <definedName name="T17.1?Scope">'[21]17.1'!$D$7:$I$27</definedName>
    <definedName name="T17.1_Protect" localSheetId="2">'[37]17.1'!$D$14:$F$17,'[37]17.1'!$D$19:$F$22,'[37]17.1'!$I$9:$I$12,'[37]17.1'!$I$14:$I$17,'[37]17.1'!$I$19:$I$22,'[37]17.1'!$D$9:$F$12</definedName>
    <definedName name="T17.1_Protect">'[28]с 10 03 2020'!$D$14:$F$17,'[28]с 10 03 2020'!$D$19:$F$22,'[28]с 10 03 2020'!$I$9:$I$12,'[28]с 10 03 2020'!$I$14:$I$17,'[28]с 10 03 2020'!$I$19:$I$22,'[28]с 10 03 2020'!$D$9:$F$12</definedName>
    <definedName name="T17?Columns">'[21]17'!$D$6:$H$6</definedName>
    <definedName name="T17?ItemComments">'[21]17'!$B$7:$B$12</definedName>
    <definedName name="T17?Items">'[21]17'!$C$7:$C$12</definedName>
    <definedName name="T17?L7" localSheetId="2">'[27]29'!$L$60,'[27]29'!$O$60,'[27]29'!$F$60,'[27]29'!$I$60</definedName>
    <definedName name="T17?L7">'[28]с 10 03 2020'!$L$60,'[28]с 10 03 2020'!$O$60,'[28]с 10 03 2020'!$F$60,'[28]с 10 03 2020'!$I$60</definedName>
    <definedName name="T17?Scope">'[21]17'!$D$7:$H$12</definedName>
    <definedName name="T17?unit?ГКАЛЧ" localSheetId="2">'[27]29'!$M$26:$M$33,'[27]29'!$P$26:$P$33,'[27]29'!$G$52:$G$59,'[27]29'!$J$52:$J$59,'[27]29'!$M$52:$M$59,'[27]29'!$P$52:$P$59,'[27]29'!$G$26:$G$33,'[27]29'!$J$26:$J$33</definedName>
    <definedName name="T17?unit?ГКАЛЧ">'[28]с 10 03 2020'!$M$26:$M$33,'[28]с 10 03 2020'!$P$26:$P$33,'[28]с 10 03 2020'!$G$52:$G$59,'[28]с 10 03 2020'!$J$52:$J$59,'[28]с 10 03 2020'!$M$52:$M$59,'[28]с 10 03 2020'!$P$52:$P$59,'[28]с 10 03 2020'!$G$26:$G$33,'[28]с 10 03 2020'!$J$26:$J$33</definedName>
    <definedName name="T17?unit?РУБ.ГКАЛ" localSheetId="0">'[28]с 10 03 2020'!$O$18:$O$25,P1_T17?unit?РУБ.ГКАЛ,P2_T17?unit?РУБ.ГКАЛ</definedName>
    <definedName name="T17?unit?РУБ.ГКАЛ" localSheetId="2">'[27]29'!$O$18:$O$25,'Реестр плана ПМ до 15 кВт'!P1_T17?unit?РУБ.ГКАЛ,'Реестр плана ПМ до 15 кВт'!P2_T17?unit?РУБ.ГКАЛ</definedName>
    <definedName name="T17?unit?РУБ.ГКАЛ" localSheetId="4">'[28]с 10 03 2020'!$O$18:$O$25,P1_T17?unit?РУБ.ГКАЛ,P2_T17?unit?РУБ.ГКАЛ</definedName>
    <definedName name="T17?unit?РУБ.ГКАЛ">'[27]29'!$O$18:$O$25,P1_T17?unit?РУБ.ГКАЛ,P2_T17?unit?РУБ.ГКАЛ</definedName>
    <definedName name="T17?unit?ТГКАЛ" localSheetId="0">'[28]с 10 03 2020'!$P$18:$P$25,P1_T17?unit?ТГКАЛ,P2_T17?unit?ТГКАЛ</definedName>
    <definedName name="T17?unit?ТГКАЛ" localSheetId="2">'[27]29'!$P$18:$P$25,'Реестр плана ПМ до 15 кВт'!P1_T17?unit?ТГКАЛ,'Реестр плана ПМ до 15 кВт'!P2_T17?unit?ТГКАЛ</definedName>
    <definedName name="T17?unit?ТГКАЛ" localSheetId="4">'[28]с 10 03 2020'!$P$18:$P$25,P1_T17?unit?ТГКАЛ,P2_T17?unit?ТГКАЛ</definedName>
    <definedName name="T17?unit?ТГКАЛ">'[27]29'!$P$18:$P$25,P1_T17?unit?ТГКАЛ,P2_T17?unit?ТГКАЛ</definedName>
    <definedName name="T17?unit?ТРУБ.ГКАЛЧ.МЕС" localSheetId="2">'[27]29'!$L$26:$L$33,'[27]29'!$O$26:$O$33,'[27]29'!$F$52:$F$59,'[27]29'!$I$52:$I$59,'[27]29'!$L$52:$L$59,'[27]29'!$O$52:$O$59,'[27]29'!$F$26:$F$33,'[27]29'!$I$26:$I$33</definedName>
    <definedName name="T17?unit?ТРУБ.ГКАЛЧ.МЕС">'[28]с 10 03 2020'!$L$26:$L$33,'[28]с 10 03 2020'!$O$26:$O$33,'[28]с 10 03 2020'!$F$52:$F$59,'[28]с 10 03 2020'!$I$52:$I$59,'[28]с 10 03 2020'!$L$52:$L$59,'[28]с 10 03 2020'!$O$52:$O$59,'[28]с 10 03 2020'!$F$26:$F$33,'[28]с 10 03 2020'!$I$26:$I$33</definedName>
    <definedName name="T17_Protect" localSheetId="0">'[28]с 10 03 2020'!$E$54:$I$57,'[28]с 10 03 2020'!$E$10:$I$10,P1_T17_Protect</definedName>
    <definedName name="T17_Protect" localSheetId="2">'[37]21.3'!$E$54:$I$57,'[37]21.3'!$E$10:$I$10,P1_T17_Protect</definedName>
    <definedName name="T17_Protect" localSheetId="4">'[28]с 10 03 2020'!$E$54:$I$57,'[28]с 10 03 2020'!$E$10:$I$10,P1_T17_Protect</definedName>
    <definedName name="T17_Protect">'[37]21.3'!$E$54:$I$57,'[37]21.3'!$E$10:$I$10,P1_T17_Protect</definedName>
    <definedName name="T17_Protection" localSheetId="0">P2_T17_Protection,P3_T17_Protection,P4_T17_Protection,P5_T17_Protection,'РАСЧЕТ 15 кВт'!P6_T17_Protection</definedName>
    <definedName name="T17_Protection" localSheetId="2">'Реестр плана ПМ до 15 кВт'!P2_T17_Protection,'Реестр плана ПМ до 15 кВт'!P3_T17_Protection,'Реестр плана ПМ до 15 кВт'!P4_T17_Protection,'Реестр плана ПМ до 15 кВт'!P5_T17_Protection,'Реестр плана ПМ до 15 кВт'!P6_T17_Protection</definedName>
    <definedName name="T17_Protection" localSheetId="4">P2_T17_Protection,P3_T17_Protection,P4_T17_Protection,P5_T17_Protection,'Реестр строительства'!P6_T17_Protection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 localSheetId="2">P1_T18.1?Data,P2_T18.1?Data</definedName>
    <definedName name="T18.1?Data" localSheetId="4">P1_T18.1?Data,P2_T18.1?Data</definedName>
    <definedName name="T18.1?Data">P1_T18.1?Data,P2_T18.1?Data</definedName>
    <definedName name="T18.2?Columns">'[21]18.2'!$F$5:$J$5</definedName>
    <definedName name="T18.2?item_ext?СБЫТ" localSheetId="0">'[28]с 10 03 2020'!#REF!,'[28]с 10 03 2020'!#REF!</definedName>
    <definedName name="T18.2?item_ext?СБЫТ" localSheetId="2">'[37]18.2'!#REF!,'[37]18.2'!#REF!</definedName>
    <definedName name="T18.2?item_ext?СБЫТ" localSheetId="4">'[28]с 10 03 2020'!#REF!,'[28]с 10 03 2020'!#REF!</definedName>
    <definedName name="T18.2?item_ext?СБЫТ">'[37]18.2'!#REF!,'[37]18.2'!#REF!</definedName>
    <definedName name="T18.2?ItemComments">'[21]18.2'!$E$6:$E$64</definedName>
    <definedName name="T18.2?Items">'[21]18.2'!$C$6:$C$64</definedName>
    <definedName name="T18.2?Scope">'[21]18.2'!$F$6:$J$64</definedName>
    <definedName name="T18.2?Units">'[21]18.2'!$D$6:$D$64</definedName>
    <definedName name="T18.2?ВРАС" localSheetId="2">'[37]18.2'!$B$41:$B$43,'[37]18.2'!$B$28:$B$37</definedName>
    <definedName name="T18.2?ВРАС">'[28]с 10 03 2020'!$B$41:$B$43,'[28]с 10 03 2020'!$B$28:$B$37</definedName>
    <definedName name="T18.2_Protect" localSheetId="0">'[28]с 10 03 2020'!$F$63:$J$64,'[28]с 10 03 2020'!$F$67:$J$67,'[28]с 10 03 2020'!$F$69:$J$72,'[28]с 10 03 2020'!$F$6:$J$8,P1_T18.2_Protect</definedName>
    <definedName name="T18.2_Protect" localSheetId="2">'[37]18.2'!$F$63:$J$64,'[37]18.2'!$F$67:$J$67,'[37]18.2'!$F$69:$J$72,'[37]18.2'!$F$6:$J$8,'Реестр плана ПМ до 15 кВт'!P1_T18.2_Protect</definedName>
    <definedName name="T18.2_Protect" localSheetId="4">'[28]с 10 03 2020'!$F$63:$J$64,'[28]с 10 03 2020'!$F$67:$J$67,'[28]с 10 03 2020'!$F$69:$J$72,'[28]с 10 03 2020'!$F$6:$J$8,P1_T18.2_Protect</definedName>
    <definedName name="T18.2_Protect">'[37]18.2'!$F$63:$J$64,'[37]18.2'!$F$67:$J$67,'[37]18.2'!$F$69:$J$72,'[37]18.2'!$F$6:$J$8,P1_T18.2_Protect</definedName>
    <definedName name="T19.1.1?Data" localSheetId="0">P1_T19.1.1?Data,P2_T19.1.1?Data</definedName>
    <definedName name="T19.1.1?Data" localSheetId="2">P1_T19.1.1?Data,P2_T19.1.1?Data</definedName>
    <definedName name="T19.1.1?Data" localSheetId="4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2">P1_T19.1.2?Data,P2_T19.1.2?Data</definedName>
    <definedName name="T19.1.2?Data" localSheetId="4">P1_T19.1.2?Data,P2_T19.1.2?Data</definedName>
    <definedName name="T19.1.2?Data">P1_T19.1.2?Data,P2_T19.1.2?Data</definedName>
    <definedName name="T19.2?Data" localSheetId="0">P1_T19.2?Data,P2_T19.2?Data</definedName>
    <definedName name="T19.2?Data" localSheetId="2">P1_T19.2?Data,P2_T19.2?Data</definedName>
    <definedName name="T19.2?Data" localSheetId="4">P1_T19.2?Data,P2_T19.2?Data</definedName>
    <definedName name="T19.2?Data">P1_T19.2?Data,P2_T19.2?Data</definedName>
    <definedName name="T19?Data" localSheetId="2">'[27]19'!$J$8:$M$16,'[27]19'!$C$8:$H$16</definedName>
    <definedName name="T19?Data">'[28]с 10 03 2020'!$J$8:$M$16,'[28]с 10 03 2020'!$C$8:$H$16</definedName>
    <definedName name="T19_Protection" localSheetId="2">'[27]19'!$E$13:$H$13,'[27]19'!$E$15:$H$15,'[27]19'!$J$8:$M$11,'[27]19'!$J$13:$M$13,'[27]19'!$J$15:$M$15,'[27]19'!$E$4:$H$4,'[27]19'!$J$4:$M$4,'[27]19'!$E$8:$H$11</definedName>
    <definedName name="T19_Protection">'[28]с 10 03 2020'!$E$13:$H$13,'[28]с 10 03 2020'!$E$15:$H$15,'[28]с 10 03 2020'!$J$8:$M$11,'[28]с 10 03 2020'!$J$13:$M$13,'[28]с 10 03 2020'!$J$15:$M$15,'[28]с 10 03 2020'!$E$4:$H$4,'[28]с 10 03 2020'!$J$4:$M$4,'[28]с 10 03 2020'!$E$8:$H$11</definedName>
    <definedName name="T2.1?Data">#N/A</definedName>
    <definedName name="T2.3_Protect" localSheetId="2">'[37]2.3'!$F$30:$G$34,'[37]2.3'!$H$24:$K$28</definedName>
    <definedName name="T2.3_Protect">'[28]с 10 03 2020'!$F$30:$G$34,'[28]с 10 03 2020'!$H$24:$K$28</definedName>
    <definedName name="T2?Columns">'[21]3'!$E$6:$X$6</definedName>
    <definedName name="T2_" localSheetId="0">#REF!</definedName>
    <definedName name="T2_" localSheetId="4">#REF!</definedName>
    <definedName name="T2_">#REF!</definedName>
    <definedName name="T2_DiapProt" localSheetId="0">P1_T2_DiapProt,P2_T2_DiapProt</definedName>
    <definedName name="T2_DiapProt" localSheetId="2">P1_T2_DiapProt,P2_T2_DiapProt</definedName>
    <definedName name="T2_DiapProt" localSheetId="4">P1_T2_DiapProt,P2_T2_DiapProt</definedName>
    <definedName name="T2_DiapProt">P1_T2_DiapProt,P2_T2_DiapProt</definedName>
    <definedName name="T20.1?Columns">'[21]20.1'!$B$6:$K$6</definedName>
    <definedName name="T20.1?Investments">'[21]20.1'!$A$7:$A$22</definedName>
    <definedName name="T20.1?Scope">'[21]20.1'!$B$7:$K$22</definedName>
    <definedName name="T20.1_Protect">'[21]20.1'!$A$8:$K$20</definedName>
    <definedName name="T20?Columns">'[21]20'!$E$6:$I$6</definedName>
    <definedName name="T20?ItemComments">'[21]20'!$D$7:$D$26</definedName>
    <definedName name="T20?Items">'[21]20'!$C$7:$C$26</definedName>
    <definedName name="T20?Scope">'[21]20'!$E$7:$I$26</definedName>
    <definedName name="T20?unit?МКВТЧ" localSheetId="2">'[27]20'!$C$13:$M$13,'[27]20'!$C$15:$M$19,'[27]20'!$C$8:$M$11</definedName>
    <definedName name="T20?unit?МКВТЧ">'[28]с 10 03 2020'!$C$13:$M$13,'[28]с 10 03 2020'!$C$15:$M$19,'[28]с 10 03 2020'!$C$8:$M$11</definedName>
    <definedName name="T20_Protect" localSheetId="2">'[37]20'!$E$13:$I$20,'[37]20'!$E$9:$I$10</definedName>
    <definedName name="T20_Protect">'[28]с 10 03 2020'!$E$13:$I$20,'[28]с 10 03 2020'!$E$9:$I$10</definedName>
    <definedName name="T20_Protection" localSheetId="0">'[28]с 10 03 2020'!$E$8:$H$11,P1_T20_Protection</definedName>
    <definedName name="T20_Protection" localSheetId="2">'[27]20'!$E$8:$H$11,'Реестр плана ПМ до 15 кВт'!P1_T20_Protection</definedName>
    <definedName name="T20_Protection" localSheetId="4">'[28]с 10 03 2020'!$E$8:$H$11,P1_T20_Protection</definedName>
    <definedName name="T20_Protection">'[27]20'!$E$8:$H$11,P1_T20_Protection</definedName>
    <definedName name="T21.2.1?Data" localSheetId="0">P1_T21.2.1?Data,P2_T21.2.1?Data</definedName>
    <definedName name="T21.2.1?Data" localSheetId="2">P1_T21.2.1?Data,P2_T21.2.1?Data</definedName>
    <definedName name="T21.2.1?Data" localSheetId="4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2">P1_T21.2.2?Data,P2_T21.2.2?Data</definedName>
    <definedName name="T21.2.2?Data" localSheetId="4">P1_T21.2.2?Data,P2_T21.2.2?Data</definedName>
    <definedName name="T21.2.2?Data">P1_T21.2.2?Data,P2_T21.2.2?Data</definedName>
    <definedName name="T21.3?Columns">'[21]21.3'!$E$9:$I$9</definedName>
    <definedName name="T21.3?item_ext?СБЫТ" localSheetId="0">'[28]с 10 03 2020'!#REF!,'[28]с 10 03 2020'!#REF!</definedName>
    <definedName name="T21.3?item_ext?СБЫТ" localSheetId="2">'[37]21.3'!#REF!,'[37]21.3'!#REF!</definedName>
    <definedName name="T21.3?item_ext?СБЫТ" localSheetId="4">'[28]с 10 03 2020'!#REF!,'[28]с 10 03 2020'!#REF!</definedName>
    <definedName name="T21.3?item_ext?СБЫТ">'[37]21.3'!#REF!,'[37]21.3'!#REF!</definedName>
    <definedName name="T21.3?ItemComments">'[21]21.3'!$D$10:$D$57</definedName>
    <definedName name="T21.3?Items">'[21]21.3'!$C$10:$C$57</definedName>
    <definedName name="T21.3?Scope">'[21]21.3'!$E$10:$I$57</definedName>
    <definedName name="T21.3?ВРАС" localSheetId="2">'[37]21.3'!$B$28:$B$30,'[37]21.3'!$B$48:$B$50</definedName>
    <definedName name="T21.3?ВРАС">'[28]с 10 03 2020'!$B$28:$B$30,'[28]с 10 03 2020'!$B$48:$B$50</definedName>
    <definedName name="T21.3_Protect" localSheetId="2">'[37]21.3'!$E$19:$I$22,'[37]21.3'!$E$24:$I$25,'[37]21.3'!$B$28:$I$30,'[37]21.3'!$E$32:$I$32,'[37]21.3'!$E$35:$I$45,'[37]21.3'!$B$48:$I$50,'[37]21.3'!$E$13:$I$17</definedName>
    <definedName name="T21.3_Protect">'[28]с 10 03 2020'!$E$19:$I$22,'[28]с 10 03 2020'!$E$24:$I$25,'[28]с 10 03 2020'!$B$28:$I$30,'[28]с 10 03 2020'!$E$32:$I$32,'[28]с 10 03 2020'!$E$35:$I$45,'[28]с 10 03 2020'!$B$48:$I$50,'[28]с 10 03 2020'!$E$13:$I$17</definedName>
    <definedName name="T21.4?Data" localSheetId="0">P1_T21.4?Data,P2_T21.4?Data</definedName>
    <definedName name="T21.4?Data" localSheetId="2">P1_T21.4?Data,P2_T21.4?Data</definedName>
    <definedName name="T21.4?Data" localSheetId="4">P1_T21.4?Data,P2_T21.4?Data</definedName>
    <definedName name="T21.4?Data">P1_T21.4?Data,P2_T21.4?Data</definedName>
    <definedName name="T21?axis?R?ПЭ" localSheetId="2">'[27]21'!$D$14:$S$16,'[27]21'!$D$26:$S$28,'[27]21'!$D$20:$S$22</definedName>
    <definedName name="T21?axis?R?ПЭ">'[28]с 10 03 2020'!$D$14:$S$16,'[28]с 10 03 2020'!$D$26:$S$28,'[28]с 10 03 2020'!$D$20:$S$22</definedName>
    <definedName name="T21?axis?R?ПЭ?" localSheetId="2">'[27]21'!$B$14:$B$16,'[27]21'!$B$26:$B$28,'[27]21'!$B$20:$B$22</definedName>
    <definedName name="T21?axis?R?ПЭ?">'[28]с 10 03 2020'!$B$14:$B$16,'[28]с 10 03 2020'!$B$26:$B$28,'[28]с 10 03 2020'!$B$20:$B$22</definedName>
    <definedName name="T21?Data" localSheetId="2">'[27]21'!$D$14:$S$16,'[27]21'!$D$18:$S$18,'[27]21'!$D$20:$S$22,'[27]21'!$D$24:$S$24,'[27]21'!$D$26:$S$28,'[27]21'!$D$31:$S$33,'[27]21'!$D$11:$S$12</definedName>
    <definedName name="T21?Data">'[28]с 10 03 2020'!$D$14:$S$16,'[28]с 10 03 2020'!$D$18:$S$18,'[28]с 10 03 2020'!$D$20:$S$22,'[28]с 10 03 2020'!$D$24:$S$24,'[28]с 10 03 2020'!$D$26:$S$28,'[28]с 10 03 2020'!$D$31:$S$33,'[28]с 10 03 2020'!$D$11:$S$12</definedName>
    <definedName name="T21?L1" localSheetId="2">'[27]21'!$D$11:$S$12,'[27]21'!$D$14:$S$16,'[27]21'!$D$18:$S$18,'[27]21'!$D$20:$S$22,'[27]21'!$D$26:$S$28,'[27]21'!$D$24:$S$24</definedName>
    <definedName name="T21?L1">'[28]с 10 03 2020'!$D$11:$S$12,'[28]с 10 03 2020'!$D$14:$S$16,'[28]с 10 03 2020'!$D$18:$S$18,'[28]с 10 03 2020'!$D$20:$S$22,'[28]с 10 03 2020'!$D$26:$S$28,'[28]с 10 03 2020'!$D$24:$S$24</definedName>
    <definedName name="T21_Protection" localSheetId="0">P2_T21_Protection,'РАСЧЕТ 15 кВт'!P3_T21_Protection</definedName>
    <definedName name="T21_Protection" localSheetId="2">'Реестр плана ПМ до 15 кВт'!P2_T21_Protection,'Реестр плана ПМ до 15 кВт'!P3_T21_Protection</definedName>
    <definedName name="T21_Protection" localSheetId="4">P2_T21_Protection,'Реестр строительства'!P3_T21_Protection</definedName>
    <definedName name="T21_Protection">P2_T21_Protection,P3_T21_Protection</definedName>
    <definedName name="T22?item_ext?ВСЕГО" localSheetId="2">'[27]22'!$E$8:$F$31,'[27]22'!$I$8:$J$31</definedName>
    <definedName name="T22?item_ext?ВСЕГО">'[28]с 10 03 2020'!$E$8:$F$31,'[28]с 10 03 2020'!$I$8:$J$31</definedName>
    <definedName name="T22?item_ext?ЭС" localSheetId="2">'[27]22'!$K$8:$L$31,'[27]22'!$G$8:$H$31</definedName>
    <definedName name="T22?item_ext?ЭС">'[28]с 10 03 2020'!$K$8:$L$31,'[28]с 10 03 2020'!$G$8:$H$31</definedName>
    <definedName name="T22?L1" localSheetId="2">'[27]22'!$G$8:$G$31,'[27]22'!$I$8:$I$31,'[27]22'!$K$8:$K$31,'[27]22'!$E$8:$E$31</definedName>
    <definedName name="T22?L1">'[28]с 10 03 2020'!$G$8:$G$31,'[28]с 10 03 2020'!$I$8:$I$31,'[28]с 10 03 2020'!$K$8:$K$31,'[28]с 10 03 2020'!$E$8:$E$31</definedName>
    <definedName name="T22?L2" localSheetId="2">'[27]22'!$H$8:$H$31,'[27]22'!$J$8:$J$31,'[27]22'!$L$8:$L$31,'[27]22'!$F$8:$F$31</definedName>
    <definedName name="T22?L2">'[28]с 10 03 2020'!$H$8:$H$31,'[28]с 10 03 2020'!$J$8:$J$31,'[28]с 10 03 2020'!$L$8:$L$31,'[28]с 10 03 2020'!$F$8:$F$31</definedName>
    <definedName name="T22?unit?ГКАЛ.Ч" localSheetId="2">'[27]22'!$G$8:$G$31,'[27]22'!$I$8:$I$31,'[27]22'!$K$8:$K$31,'[27]22'!$E$8:$E$31</definedName>
    <definedName name="T22?unit?ГКАЛ.Ч">'[28]с 10 03 2020'!$G$8:$G$31,'[28]с 10 03 2020'!$I$8:$I$31,'[28]с 10 03 2020'!$K$8:$K$31,'[28]с 10 03 2020'!$E$8:$E$31</definedName>
    <definedName name="T22?unit?ТГКАЛ" localSheetId="2">'[27]22'!$H$8:$H$31,'[27]22'!$J$8:$J$31,'[27]22'!$L$8:$L$31,'[27]22'!$F$8:$F$31</definedName>
    <definedName name="T22?unit?ТГКАЛ">'[28]с 10 03 2020'!$H$8:$H$31,'[28]с 10 03 2020'!$J$8:$J$31,'[28]с 10 03 2020'!$L$8:$L$31,'[28]с 10 03 2020'!$F$8:$F$31</definedName>
    <definedName name="T22_Protection" localSheetId="2">'[27]22'!$E$19:$L$23,'[27]22'!$E$25:$L$25,'[27]22'!$E$27:$L$31,'[27]22'!$E$17:$L$17</definedName>
    <definedName name="T22_Protection">'[28]с 10 03 2020'!$E$19:$L$23,'[28]с 10 03 2020'!$E$25:$L$25,'[28]с 10 03 2020'!$E$27:$L$31,'[28]с 10 03 2020'!$E$17:$L$17</definedName>
    <definedName name="T23?axis?R?ВТОП" localSheetId="2">'[27]23'!$E$8:$P$30,'[27]23'!$E$36:$P$58</definedName>
    <definedName name="T23?axis?R?ВТОП">'[28]с 10 03 2020'!$E$8:$P$30,'[28]с 10 03 2020'!$E$36:$P$58</definedName>
    <definedName name="T23?axis?R?ВТОП?" localSheetId="2">'[27]23'!$C$8:$C$30,'[27]23'!$C$36:$C$58</definedName>
    <definedName name="T23?axis?R?ВТОП?">'[28]с 10 03 2020'!$C$8:$C$30,'[28]с 10 03 2020'!$C$36:$C$58</definedName>
    <definedName name="T23?axis?R?ПЭ" localSheetId="2">'[27]23'!$E$8:$P$30,'[27]23'!$E$36:$P$58</definedName>
    <definedName name="T23?axis?R?ПЭ">'[28]с 10 03 2020'!$E$8:$P$30,'[28]с 10 03 2020'!$E$36:$P$58</definedName>
    <definedName name="T23?axis?R?ПЭ?" localSheetId="2">'[27]23'!$B$8:$B$30,'[27]23'!$B$36:$B$58</definedName>
    <definedName name="T23?axis?R?ПЭ?">'[28]с 10 03 2020'!$B$8:$B$30,'[28]с 10 03 2020'!$B$36:$B$58</definedName>
    <definedName name="T23?axis?R?СЦТ" localSheetId="2">'[27]23'!$E$32:$P$34,'[27]23'!$E$60:$P$62</definedName>
    <definedName name="T23?axis?R?СЦТ">'[28]с 10 03 2020'!$E$32:$P$34,'[28]с 10 03 2020'!$E$60:$P$62</definedName>
    <definedName name="T23?axis?R?СЦТ?" localSheetId="2">'[27]23'!$A$60:$A$62,'[27]23'!$A$32:$A$34</definedName>
    <definedName name="T23?axis?R?СЦТ?">'[28]с 10 03 2020'!$A$60:$A$62,'[28]с 10 03 2020'!$A$32:$A$34</definedName>
    <definedName name="T23?Data" localSheetId="2">'[27]23'!$E$37:$P$63,'[27]23'!$E$9:$P$35</definedName>
    <definedName name="T23?Data">'[28]с 10 03 2020'!$E$37:$P$63,'[28]с 10 03 2020'!$E$9:$P$35</definedName>
    <definedName name="T23?item_ext?ВСЕГО" localSheetId="2">'[27]23'!$A$55:$P$58,'[27]23'!$A$27:$P$30</definedName>
    <definedName name="T23?item_ext?ВСЕГО">'[28]с 10 03 2020'!$A$55:$P$58,'[28]с 10 03 2020'!$A$27:$P$30</definedName>
    <definedName name="T23?item_ext?ИТОГО" localSheetId="2">'[27]23'!$A$59:$P$59,'[27]23'!$A$31:$P$31</definedName>
    <definedName name="T23?item_ext?ИТОГО">'[28]с 10 03 2020'!$A$59:$P$59,'[28]с 10 03 2020'!$A$31:$P$31</definedName>
    <definedName name="T23?item_ext?СЦТ" localSheetId="2">'[27]23'!$A$60:$P$62,'[27]23'!$A$32:$P$34</definedName>
    <definedName name="T23?item_ext?СЦТ">'[28]с 10 03 2020'!$A$60:$P$62,'[28]с 10 03 2020'!$A$32:$P$34</definedName>
    <definedName name="T23_Protection" localSheetId="0">'[28]с 10 03 2020'!$A$60:$A$62,'[28]с 10 03 2020'!$F$60:$J$62,'[28]с 10 03 2020'!$O$60:$P$62,'[28]с 10 03 2020'!$A$9:$A$25,P1_T23_Protection</definedName>
    <definedName name="T23_Protection" localSheetId="2">'[27]23'!$A$60:$A$62,'[27]23'!$F$60:$J$62,'[27]23'!$O$60:$P$62,'[27]23'!$A$9:$A$25,'Реестр плана ПМ до 15 кВт'!P1_T23_Protection</definedName>
    <definedName name="T23_Protection" localSheetId="4">'[28]с 10 03 2020'!$A$60:$A$62,'[28]с 10 03 2020'!$F$60:$J$62,'[28]с 10 03 2020'!$O$60:$P$62,'[28]с 10 03 2020'!$A$9:$A$25,P1_T23_Protection</definedName>
    <definedName name="T23_Protection">'[27]23'!$A$60:$A$62,'[27]23'!$F$60:$J$62,'[27]23'!$O$60:$P$62,'[27]23'!$A$9:$A$25,P1_T23_Protection</definedName>
    <definedName name="T24?Columns">'[21]24'!$G$5:$K$5</definedName>
    <definedName name="T24?ItemComments">'[21]24'!$F$6:$F$45</definedName>
    <definedName name="T24?Items">'[21]24'!$D$6:$D$45</definedName>
    <definedName name="T24?Scope">'[21]24'!$G$6:$K$45</definedName>
    <definedName name="T24?Units">'[21]24'!$E$6:$E$45</definedName>
    <definedName name="T24?НАП">'[21]24'!$B$6:$B$45</definedName>
    <definedName name="T24_Protection" localSheetId="2">'[27]24'!$E$24:$H$37,'[27]24'!$B$35:$B$37,'[27]24'!$E$41:$H$42,'[27]24'!$J$8:$M$21,'[27]24'!$J$24:$M$37,'[27]24'!$J$41:$M$42,'[27]24'!$E$8:$H$21</definedName>
    <definedName name="T24_Protection">'[28]с 10 03 2020'!$E$24:$H$37,'[28]с 10 03 2020'!$B$35:$B$37,'[28]с 10 03 2020'!$E$41:$H$42,'[28]с 10 03 2020'!$J$8:$M$21,'[28]с 10 03 2020'!$J$24:$M$37,'[28]с 10 03 2020'!$J$41:$M$42,'[28]с 10 03 2020'!$E$8:$H$21</definedName>
    <definedName name="T25?Columns">'[21]25'!$G$5:$K$5</definedName>
    <definedName name="T25?ItemComments">'[21]25'!$F$6:$F$43</definedName>
    <definedName name="T25?Items">'[21]25'!$D$6:$D$43</definedName>
    <definedName name="T25?Scope">'[21]25'!$G$6:$K$43</definedName>
    <definedName name="T25?Units">'[21]25'!$E$6:$E$43</definedName>
    <definedName name="T25?НАП">'[21]25'!$B$10:$B$43</definedName>
    <definedName name="T25_Protect">'[21]25'!$G$6:$K$8</definedName>
    <definedName name="T25_protection" localSheetId="0">P1_T25_protection,P2_T25_protection</definedName>
    <definedName name="T25_protection" localSheetId="2">'Реестр плана ПМ до 15 кВт'!P1_T25_protection,'Реестр плана ПМ до 15 кВт'!P2_T25_protection</definedName>
    <definedName name="T25_protection" localSheetId="4">P1_T25_protection,P2_T25_protection</definedName>
    <definedName name="T25_protection">P1_T25_protection,P2_T25_protection</definedName>
    <definedName name="T26?axis?R?ВРАС" localSheetId="2">'[27]26'!$C$34:$N$36,'[27]26'!$C$22:$N$24</definedName>
    <definedName name="T26?axis?R?ВРАС">'[28]с 10 03 2020'!$C$34:$N$36,'[28]с 10 03 2020'!$C$22:$N$24</definedName>
    <definedName name="T26?axis?R?ВРАС?" localSheetId="2">'[27]26'!$B$34:$B$36,'[27]26'!$B$22:$B$24</definedName>
    <definedName name="T26?axis?R?ВРАС?">'[28]с 10 03 2020'!$B$34:$B$36,'[28]с 10 03 2020'!$B$22:$B$24</definedName>
    <definedName name="T26?L1" localSheetId="2">'[27]26'!$F$8:$N$8,'[27]26'!$C$8:$D$8</definedName>
    <definedName name="T26?L1">'[28]с 10 03 2020'!$F$8:$N$8,'[28]с 10 03 2020'!$C$8:$D$8</definedName>
    <definedName name="T26?L1.1" localSheetId="2">'[27]26'!$F$10:$N$10,'[27]26'!$C$10:$D$10</definedName>
    <definedName name="T26?L1.1">'[28]с 10 03 2020'!$F$10:$N$10,'[28]с 10 03 2020'!$C$10:$D$10</definedName>
    <definedName name="T26?L2" localSheetId="2">'[27]26'!$F$11:$N$11,'[27]26'!$C$11:$D$11</definedName>
    <definedName name="T26?L2">'[28]с 10 03 2020'!$F$11:$N$11,'[28]с 10 03 2020'!$C$11:$D$11</definedName>
    <definedName name="T26?L2.1" localSheetId="2">'[27]26'!$F$13:$N$13,'[27]26'!$C$13:$D$13</definedName>
    <definedName name="T26?L2.1">'[28]с 10 03 2020'!$F$13:$N$13,'[28]с 10 03 2020'!$C$13:$D$13</definedName>
    <definedName name="T26?L3" localSheetId="2">'[27]26'!$F$14:$N$14,'[27]26'!$C$14:$D$14</definedName>
    <definedName name="T26?L3">'[28]с 10 03 2020'!$F$14:$N$14,'[28]с 10 03 2020'!$C$14:$D$14</definedName>
    <definedName name="T26?L4" localSheetId="2">'[27]26'!$F$15:$N$15,'[27]26'!$C$15:$D$15</definedName>
    <definedName name="T26?L4">'[28]с 10 03 2020'!$F$15:$N$15,'[28]с 10 03 2020'!$C$15:$D$15</definedName>
    <definedName name="T26?L5" localSheetId="2">'[27]26'!$F$16:$N$16,'[27]26'!$C$16:$D$16</definedName>
    <definedName name="T26?L5">'[28]с 10 03 2020'!$F$16:$N$16,'[28]с 10 03 2020'!$C$16:$D$16</definedName>
    <definedName name="T26?L5.1" localSheetId="2">'[27]26'!$F$18:$N$18,'[27]26'!$C$18:$D$18</definedName>
    <definedName name="T26?L5.1">'[28]с 10 03 2020'!$F$18:$N$18,'[28]с 10 03 2020'!$C$18:$D$18</definedName>
    <definedName name="T26?L5.2" localSheetId="2">'[27]26'!$F$19:$N$19,'[27]26'!$C$19:$D$19</definedName>
    <definedName name="T26?L5.2">'[28]с 10 03 2020'!$F$19:$N$19,'[28]с 10 03 2020'!$C$19:$D$19</definedName>
    <definedName name="T26?L5.3" localSheetId="2">'[27]26'!$F$20:$N$20,'[27]26'!$C$20:$D$20</definedName>
    <definedName name="T26?L5.3">'[28]с 10 03 2020'!$F$20:$N$20,'[28]с 10 03 2020'!$C$20:$D$20</definedName>
    <definedName name="T26?L5.3.x" localSheetId="2">'[27]26'!$F$22:$N$24,'[27]26'!$C$22:$D$24</definedName>
    <definedName name="T26?L5.3.x">'[28]с 10 03 2020'!$F$22:$N$24,'[28]с 10 03 2020'!$C$22:$D$24</definedName>
    <definedName name="T26?L6" localSheetId="2">'[27]26'!$F$26:$N$26,'[27]26'!$C$26:$D$26</definedName>
    <definedName name="T26?L6">'[28]с 10 03 2020'!$F$26:$N$26,'[28]с 10 03 2020'!$C$26:$D$26</definedName>
    <definedName name="T26?L7" localSheetId="2">'[27]26'!$F$27:$N$27,'[27]26'!$C$27:$D$27</definedName>
    <definedName name="T26?L7">'[28]с 10 03 2020'!$F$27:$N$27,'[28]с 10 03 2020'!$C$27:$D$27</definedName>
    <definedName name="T26?L7.1" localSheetId="2">'[27]26'!$F$29:$N$29,'[27]26'!$C$29:$D$29</definedName>
    <definedName name="T26?L7.1">'[28]с 10 03 2020'!$F$29:$N$29,'[28]с 10 03 2020'!$C$29:$D$29</definedName>
    <definedName name="T26?L7.2" localSheetId="2">'[27]26'!$F$30:$N$30,'[27]26'!$C$30:$D$30</definedName>
    <definedName name="T26?L7.2">'[28]с 10 03 2020'!$F$30:$N$30,'[28]с 10 03 2020'!$C$30:$D$30</definedName>
    <definedName name="T26?L7.3" localSheetId="2">'[27]26'!$F$31:$N$31,'[27]26'!$C$31:$D$31</definedName>
    <definedName name="T26?L7.3">'[28]с 10 03 2020'!$F$31:$N$31,'[28]с 10 03 2020'!$C$31:$D$31</definedName>
    <definedName name="T26?L7.4" localSheetId="2">'[27]26'!$F$32:$N$32,'[27]26'!$C$32:$D$32</definedName>
    <definedName name="T26?L7.4">'[28]с 10 03 2020'!$F$32:$N$32,'[28]с 10 03 2020'!$C$32:$D$32</definedName>
    <definedName name="T26?L7.4.x" localSheetId="2">'[27]26'!$F$34:$N$36,'[27]26'!$C$34:$D$36</definedName>
    <definedName name="T26?L7.4.x">'[28]с 10 03 2020'!$F$34:$N$36,'[28]с 10 03 2020'!$C$34:$D$36</definedName>
    <definedName name="T26?L8" localSheetId="2">'[27]26'!$F$38:$N$38,'[27]26'!$C$38:$D$38</definedName>
    <definedName name="T26?L8">'[28]с 10 03 2020'!$F$38:$N$38,'[28]с 10 03 2020'!$C$38:$D$38</definedName>
    <definedName name="T26_Protection" localSheetId="0">'[28]с 10 03 2020'!$K$34:$N$36,'[28]с 10 03 2020'!$B$22:$B$24,P1_T26_Protection,P2_T26_Protection</definedName>
    <definedName name="T26_Protection" localSheetId="2">'[27]26'!$K$34:$N$36,'[27]26'!$B$22:$B$24,'Реестр плана ПМ до 15 кВт'!P1_T26_Protection,'Реестр плана ПМ до 15 кВт'!P2_T26_Protection</definedName>
    <definedName name="T26_Protection" localSheetId="4">'[28]с 10 03 2020'!$K$34:$N$36,'[28]с 10 03 2020'!$B$22:$B$24,P1_T26_Protection,P2_T26_Protection</definedName>
    <definedName name="T26_Protection">'[27]26'!$K$34:$N$36,'[27]26'!$B$22:$B$24,P1_T26_Protection,P2_T26_Protection</definedName>
    <definedName name="T27?axis?R?ВРАС" localSheetId="2">'[27]27'!$C$34:$S$36,'[27]27'!$C$22:$S$24</definedName>
    <definedName name="T27?axis?R?ВРАС">'[28]с 10 03 2020'!$C$34:$S$36,'[28]с 10 03 2020'!$C$22:$S$24</definedName>
    <definedName name="T27?axis?R?ВРАС?" localSheetId="2">'[27]27'!$B$34:$B$36,'[27]27'!$B$22:$B$24</definedName>
    <definedName name="T27?axis?R?ВРАС?">'[28]с 10 03 2020'!$B$34:$B$36,'[28]с 10 03 2020'!$B$22:$B$24</definedName>
    <definedName name="T27?Items">'[21]27'!$A$8:$A$35</definedName>
    <definedName name="T27?L1.1" localSheetId="2">'[27]27'!$F$10:$S$10,'[27]27'!$C$10:$D$10</definedName>
    <definedName name="T27?L1.1">'[28]с 10 03 2020'!$F$10:$S$10,'[28]с 10 03 2020'!$C$10:$D$10</definedName>
    <definedName name="T27?L2.1" localSheetId="2">'[27]27'!$F$13:$S$13,'[27]27'!$C$13:$D$13</definedName>
    <definedName name="T27?L2.1">'[28]с 10 03 2020'!$F$13:$S$13,'[28]с 10 03 2020'!$C$13:$D$13</definedName>
    <definedName name="T27?L5.3" localSheetId="2">'[27]27'!$F$20:$S$20,'[27]27'!$C$20:$D$20</definedName>
    <definedName name="T27?L5.3">'[28]с 10 03 2020'!$F$20:$S$20,'[28]с 10 03 2020'!$C$20:$D$20</definedName>
    <definedName name="T27?L5.3.x" localSheetId="2">'[27]27'!$F$22:$S$24,'[27]27'!$C$22:$D$24</definedName>
    <definedName name="T27?L5.3.x">'[28]с 10 03 2020'!$F$22:$S$24,'[28]с 10 03 2020'!$C$22:$D$24</definedName>
    <definedName name="T27?L7" localSheetId="2">'[27]27'!$F$27:$S$27,'[27]27'!$C$27:$D$27</definedName>
    <definedName name="T27?L7">'[28]с 10 03 2020'!$F$27:$S$27,'[28]с 10 03 2020'!$C$27:$D$27</definedName>
    <definedName name="T27?L7.1" localSheetId="2">'[27]27'!$F$29:$S$29,'[27]27'!$C$29:$D$29</definedName>
    <definedName name="T27?L7.1">'[28]с 10 03 2020'!$F$29:$S$29,'[28]с 10 03 2020'!$C$29:$D$29</definedName>
    <definedName name="T27?L7.2" localSheetId="2">'[27]27'!$F$30:$S$30,'[27]27'!$C$30:$D$30</definedName>
    <definedName name="T27?L7.2">'[28]с 10 03 2020'!$F$30:$S$30,'[28]с 10 03 2020'!$C$30:$D$30</definedName>
    <definedName name="T27?L7.3" localSheetId="2">'[27]27'!$F$31:$S$31,'[27]27'!$C$31:$D$31</definedName>
    <definedName name="T27?L7.3">'[28]с 10 03 2020'!$F$31:$S$31,'[28]с 10 03 2020'!$C$31:$D$31</definedName>
    <definedName name="T27?L7.4" localSheetId="2">'[27]27'!$F$32:$S$32,'[27]27'!$C$32:$D$32</definedName>
    <definedName name="T27?L7.4">'[28]с 10 03 2020'!$F$32:$S$32,'[28]с 10 03 2020'!$C$32:$D$32</definedName>
    <definedName name="T27?L7.4.x" localSheetId="2">'[27]27'!$F$34:$S$36,'[27]27'!$C$34:$D$36</definedName>
    <definedName name="T27?L7.4.x">'[28]с 10 03 2020'!$F$34:$S$36,'[28]с 10 03 2020'!$C$34:$D$36</definedName>
    <definedName name="T27?L8" localSheetId="2">'[27]27'!$F$38:$S$38,'[27]27'!$C$38:$D$38</definedName>
    <definedName name="T27?L8">'[28]с 10 03 2020'!$F$38:$S$38,'[28]с 10 03 2020'!$C$38:$D$38</definedName>
    <definedName name="T27?Scope">'[21]27'!$D$8:$BM$35</definedName>
    <definedName name="T27?НАП">'[21]27'!$D$6:$BM$6</definedName>
    <definedName name="T27?ПОТ">'[21]27'!$D$4:$BM$4</definedName>
    <definedName name="T27_Protect" localSheetId="2">'[37]27'!$E$12:$E$13,'[37]27'!$K$4:$AH$4,'[37]27'!$AK$12:$AK$13</definedName>
    <definedName name="T27_Protect">'[28]с 10 03 2020'!$E$12:$E$13,'[28]с 10 03 2020'!$K$4:$AH$4,'[28]с 10 03 2020'!$AK$12:$AK$13</definedName>
    <definedName name="T27_Protection" localSheetId="0">'[28]с 10 03 2020'!$P$34:$S$36,'[28]с 10 03 2020'!$B$22:$B$24,P1_T27_Protection,P2_T27_Protection,P3_T27_Protection</definedName>
    <definedName name="T27_Protection" localSheetId="2">'[27]27'!$P$34:$S$36,'[27]27'!$B$22:$B$24,'Реестр плана ПМ до 15 кВт'!P1_T27_Protection,'Реестр плана ПМ до 15 кВт'!P2_T27_Protection,'Реестр плана ПМ до 15 кВт'!P3_T27_Protection</definedName>
    <definedName name="T27_Protection" localSheetId="4">'[28]с 10 03 2020'!$P$34:$S$36,'[28]с 10 03 2020'!$B$22:$B$24,P1_T27_Protection,P2_T27_Protection,P3_T27_Protection</definedName>
    <definedName name="T27_Protection">'[27]27'!$P$34:$S$36,'[27]27'!$B$22:$B$24,P1_T27_Protection,P2_T27_Protection,P3_T27_Protection</definedName>
    <definedName name="T28.3?unit?РУБ.ГКАЛ" localSheetId="0">P1_T28.3?unit?РУБ.ГКАЛ,P2_T28.3?unit?РУБ.ГКАЛ</definedName>
    <definedName name="T28.3?unit?РУБ.ГКАЛ" localSheetId="2">P1_T28.3?unit?РУБ.ГКАЛ,P2_T28.3?unit?РУБ.ГКАЛ</definedName>
    <definedName name="T28.3?unit?РУБ.ГКАЛ" localSheetId="4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P2_T28?axis?R?ПЭ,P3_T28?axis?R?ПЭ,P4_T28?axis?R?ПЭ,P5_T28?axis?R?ПЭ,'РАСЧЕТ 15 кВт'!P6_T28?axis?R?ПЭ</definedName>
    <definedName name="T28?axis?R?ПЭ" localSheetId="2">'Реестр плана ПМ до 15 кВт'!P2_T28?axis?R?ПЭ,'Реестр плана ПМ до 15 кВт'!P3_T28?axis?R?ПЭ,'Реестр плана ПМ до 15 кВт'!P4_T28?axis?R?ПЭ,'Реестр плана ПМ до 15 кВт'!P5_T28?axis?R?ПЭ,'Реестр плана ПМ до 15 кВт'!P6_T28?axis?R?ПЭ</definedName>
    <definedName name="T28?axis?R?ПЭ" localSheetId="4">P2_T28?axis?R?ПЭ,P3_T28?axis?R?ПЭ,P4_T28?axis?R?ПЭ,P5_T28?axis?R?ПЭ,'Реестр строительства'!P6_T28?axis?R?ПЭ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P2_T28?axis?R?ПЭ?,P3_T28?axis?R?ПЭ?,P4_T28?axis?R?ПЭ?,P5_T28?axis?R?ПЭ?,'РАСЧЕТ 15 кВт'!P6_T28?axis?R?ПЭ?</definedName>
    <definedName name="T28?axis?R?ПЭ?" localSheetId="2">'Реестр плана ПМ до 15 кВт'!P2_T28?axis?R?ПЭ?,'Реестр плана ПМ до 15 кВт'!P3_T28?axis?R?ПЭ?,'Реестр плана ПМ до 15 кВт'!P4_T28?axis?R?ПЭ?,'Реестр плана ПМ до 15 кВт'!P5_T28?axis?R?ПЭ?,'Реестр плана ПМ до 15 кВт'!P6_T28?axis?R?ПЭ?</definedName>
    <definedName name="T28?axis?R?ПЭ?" localSheetId="4">P2_T28?axis?R?ПЭ?,P3_T28?axis?R?ПЭ?,P4_T28?axis?R?ПЭ?,P5_T28?axis?R?ПЭ?,'Реестр строительства'!P6_T28?axis?R?ПЭ?</definedName>
    <definedName name="T28?axis?R?ПЭ?">P2_T28?axis?R?ПЭ?,P3_T28?axis?R?ПЭ?,P4_T28?axis?R?ПЭ?,P5_T28?axis?R?ПЭ?,P6_T28?axis?R?ПЭ?</definedName>
    <definedName name="T28?Data" localSheetId="0">'[28]с 10 03 2020'!$D$190:$E$213,'[28]с 10 03 2020'!$G$164:$H$187,'[28]с 10 03 2020'!$D$164:$E$187,'[28]с 10 03 2020'!$D$138:$I$161,'[28]с 10 03 2020'!$D$8:$I$109,'[28]с 10 03 2020'!$D$112:$I$135,P1_T28?Data</definedName>
    <definedName name="T28?Data" localSheetId="2">'[27]28'!$D$190:$E$213,'[27]28'!$G$164:$H$187,'[27]28'!$D$164:$E$187,'[27]28'!$D$138:$I$161,'[27]28'!$D$8:$I$109,'[27]28'!$D$112:$I$135,'Реестр плана ПМ до 15 кВт'!P1_T28?Data</definedName>
    <definedName name="T28?Data" localSheetId="4">'[28]с 10 03 2020'!$D$190:$E$213,'[28]с 10 03 2020'!$G$164:$H$187,'[28]с 10 03 2020'!$D$164:$E$187,'[28]с 10 03 2020'!$D$138:$I$161,'[28]с 10 03 2020'!$D$8:$I$109,'[28]с 10 03 2020'!$D$112:$I$135,P1_T28?Data</definedName>
    <definedName name="T28?Data">'[27]28'!$D$190:$E$213,'[27]28'!$G$164:$H$187,'[27]28'!$D$164:$E$187,'[27]28'!$D$138:$I$161,'[27]28'!$D$8:$I$109,'[27]28'!$D$112:$I$135,P1_T28?Data</definedName>
    <definedName name="T28?item_ext?ВСЕГО" localSheetId="2">'[27]28'!$I$8:$I$292,'[27]28'!$F$8:$F$292</definedName>
    <definedName name="T28?item_ext?ВСЕГО">'[28]с 10 03 2020'!$I$8:$I$292,'[28]с 10 03 2020'!$F$8:$F$292</definedName>
    <definedName name="T28?item_ext?ТЭ" localSheetId="2">'[27]28'!$E$8:$E$292,'[27]28'!$H$8:$H$292</definedName>
    <definedName name="T28?item_ext?ТЭ">'[28]с 10 03 2020'!$E$8:$E$292,'[28]с 10 03 2020'!$H$8:$H$292</definedName>
    <definedName name="T28?item_ext?ЭЭ" localSheetId="2">'[27]28'!$D$8:$D$292,'[27]28'!$G$8:$G$292</definedName>
    <definedName name="T28?item_ext?ЭЭ">'[28]с 10 03 2020'!$D$8:$D$292,'[28]с 10 03 2020'!$G$8:$G$292</definedName>
    <definedName name="T28?L1.1.x" localSheetId="2">'[27]28'!$D$16:$I$18,'[27]28'!$D$11:$I$13</definedName>
    <definedName name="T28?L1.1.x">'[28]с 10 03 2020'!$D$16:$I$18,'[28]с 10 03 2020'!$D$11:$I$13</definedName>
    <definedName name="T28?L10.1.x" localSheetId="2">'[27]28'!$D$250:$I$252,'[27]28'!$D$245:$I$247</definedName>
    <definedName name="T28?L10.1.x">'[28]с 10 03 2020'!$D$250:$I$252,'[28]с 10 03 2020'!$D$245:$I$247</definedName>
    <definedName name="T28?L11.1.x" localSheetId="2">'[27]28'!$D$276:$I$278,'[27]28'!$D$271:$I$273</definedName>
    <definedName name="T28?L11.1.x">'[28]с 10 03 2020'!$D$276:$I$278,'[28]с 10 03 2020'!$D$271:$I$273</definedName>
    <definedName name="T28?L2.1.x" localSheetId="2">'[27]28'!$D$42:$I$44,'[27]28'!$D$37:$I$39</definedName>
    <definedName name="T28?L2.1.x">'[28]с 10 03 2020'!$D$42:$I$44,'[28]с 10 03 2020'!$D$37:$I$39</definedName>
    <definedName name="T28?L3.1.x" localSheetId="2">'[27]28'!$D$68:$I$70,'[27]28'!$D$63:$I$65</definedName>
    <definedName name="T28?L3.1.x">'[28]с 10 03 2020'!$D$68:$I$70,'[28]с 10 03 2020'!$D$63:$I$65</definedName>
    <definedName name="T28?L4.1.x" localSheetId="2">'[27]28'!$D$94:$I$96,'[27]28'!$D$89:$I$91</definedName>
    <definedName name="T28?L4.1.x">'[28]с 10 03 2020'!$D$94:$I$96,'[28]с 10 03 2020'!$D$89:$I$91</definedName>
    <definedName name="T28?L5.1.x" localSheetId="2">'[27]28'!$D$120:$I$122,'[27]28'!$D$115:$I$117</definedName>
    <definedName name="T28?L5.1.x">'[28]с 10 03 2020'!$D$120:$I$122,'[28]с 10 03 2020'!$D$115:$I$117</definedName>
    <definedName name="T28?L6.1.x" localSheetId="2">'[27]28'!$D$146:$I$148,'[27]28'!$D$141:$I$143</definedName>
    <definedName name="T28?L6.1.x">'[28]с 10 03 2020'!$D$146:$I$148,'[28]с 10 03 2020'!$D$141:$I$143</definedName>
    <definedName name="T28?L7.1.x" localSheetId="2">'[27]28'!$D$172:$I$174,'[27]28'!$D$167:$I$169</definedName>
    <definedName name="T28?L7.1.x">'[28]с 10 03 2020'!$D$172:$I$174,'[28]с 10 03 2020'!$D$167:$I$169</definedName>
    <definedName name="T28?L8.1.x" localSheetId="2">'[27]28'!$D$198:$I$200,'[27]28'!$D$193:$I$195</definedName>
    <definedName name="T28?L8.1.x">'[28]с 10 03 2020'!$D$198:$I$200,'[28]с 10 03 2020'!$D$193:$I$195</definedName>
    <definedName name="T28?L9.1.x" localSheetId="2">'[27]28'!$D$224:$I$226,'[27]28'!$D$219:$I$221</definedName>
    <definedName name="T28?L9.1.x">'[28]с 10 03 2020'!$D$224:$I$226,'[28]с 10 03 2020'!$D$219:$I$221</definedName>
    <definedName name="T28?unit?ГКАЛЧ" localSheetId="2">'[27]28'!$H$164:$H$187,'[27]28'!$E$164:$E$187</definedName>
    <definedName name="T28?unit?ГКАЛЧ">'[28]с 10 03 2020'!$H$164:$H$187,'[28]с 10 03 2020'!$E$164:$E$187</definedName>
    <definedName name="T28?unit?МКВТЧ" localSheetId="2">'[27]28'!$G$190:$G$213,'[27]28'!$D$190:$D$213</definedName>
    <definedName name="T28?unit?МКВТЧ">'[28]с 10 03 2020'!$G$190:$G$213,'[28]с 10 03 2020'!$D$190:$D$213</definedName>
    <definedName name="T28?unit?РУБ.ГКАЛ" localSheetId="2">'[27]28'!$E$216:$E$239,'[27]28'!$E$268:$E$292,'[27]28'!$H$268:$H$292,'[27]28'!$H$216:$H$239</definedName>
    <definedName name="T28?unit?РУБ.ГКАЛ">'[28]с 10 03 2020'!$E$216:$E$239,'[28]с 10 03 2020'!$E$268:$E$292,'[28]с 10 03 2020'!$H$268:$H$292,'[28]с 10 03 2020'!$H$216:$H$239</definedName>
    <definedName name="T28?unit?РУБ.ГКАЛЧ.МЕС" localSheetId="2">'[27]28'!$H$242:$H$265,'[27]28'!$E$242:$E$265</definedName>
    <definedName name="T28?unit?РУБ.ГКАЛЧ.МЕС">'[28]с 10 03 2020'!$H$242:$H$265,'[28]с 10 03 2020'!$E$242:$E$265</definedName>
    <definedName name="T28?unit?РУБ.ТКВТ.МЕС" localSheetId="2">'[27]28'!$G$242:$G$265,'[27]28'!$D$242:$D$265</definedName>
    <definedName name="T28?unit?РУБ.ТКВТ.МЕС">'[28]с 10 03 2020'!$G$242:$G$265,'[28]с 10 03 2020'!$D$242:$D$265</definedName>
    <definedName name="T28?unit?РУБ.ТКВТЧ" localSheetId="2">'[27]28'!$G$216:$G$239,'[27]28'!$D$268:$D$292,'[27]28'!$G$268:$G$292,'[27]28'!$D$216:$D$239</definedName>
    <definedName name="T28?unit?РУБ.ТКВТЧ">'[28]с 10 03 2020'!$G$216:$G$239,'[28]с 10 03 2020'!$D$268:$D$292,'[28]с 10 03 2020'!$G$268:$G$292,'[28]с 10 03 2020'!$D$216:$D$239</definedName>
    <definedName name="T28?unit?ТГКАЛ" localSheetId="2">'[27]28'!$H$190:$H$213,'[27]28'!$E$190:$E$213</definedName>
    <definedName name="T28?unit?ТГКАЛ">'[28]с 10 03 2020'!$H$190:$H$213,'[28]с 10 03 2020'!$E$190:$E$213</definedName>
    <definedName name="T28?unit?ТКВТ" localSheetId="2">'[27]28'!$G$164:$G$187,'[27]28'!$D$164:$D$187</definedName>
    <definedName name="T28?unit?ТКВТ">'[28]с 10 03 2020'!$G$164:$G$187,'[28]с 10 03 2020'!$D$164:$D$187</definedName>
    <definedName name="T28?unit?ТРУБ" localSheetId="2">'[27]28'!$D$138:$I$161,'[27]28'!$D$8:$I$109</definedName>
    <definedName name="T28?unit?ТРУБ">'[28]с 10 03 2020'!$D$138:$I$161,'[28]с 10 03 2020'!$D$8:$I$109</definedName>
    <definedName name="T28_Protection" localSheetId="0">P9_T28_Protection,P10_T28_Protection,P11_T28_Protection,'РАСЧЕТ 15 кВт'!P12_T28_Protection</definedName>
    <definedName name="T28_Protection" localSheetId="2">'Реестр плана ПМ до 15 кВт'!P9_T28_Protection,'Реестр плана ПМ до 15 кВт'!P10_T28_Protection,'Реестр плана ПМ до 15 кВт'!P11_T28_Protection,'Реестр плана ПМ до 15 кВт'!P12_T28_Protection</definedName>
    <definedName name="T28_Protection" localSheetId="4">P9_T28_Protection,P10_T28_Protection,P11_T28_Protection,'Реестр строительства'!P12_T28_Protection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 localSheetId="2">P1_T29?item_ext?1СТ</definedName>
    <definedName name="T29?item_ext?1СТ" localSheetId="4">P1_T29?item_ext?1СТ</definedName>
    <definedName name="T29?item_ext?1СТ">P1_T29?item_ext?1СТ</definedName>
    <definedName name="T29?item_ext?2СТ.М" localSheetId="0">P1_T29?item_ext?2СТ.М</definedName>
    <definedName name="T29?item_ext?2СТ.М" localSheetId="2">P1_T29?item_ext?2СТ.М</definedName>
    <definedName name="T29?item_ext?2СТ.М" localSheetId="4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2">P1_T29?item_ext?2СТ.Э</definedName>
    <definedName name="T29?item_ext?2СТ.Э" localSheetId="4">P1_T29?item_ext?2СТ.Э</definedName>
    <definedName name="T29?item_ext?2СТ.Э">P1_T29?item_ext?2СТ.Э</definedName>
    <definedName name="T29?L10" localSheetId="0">P1_T29?L10</definedName>
    <definedName name="T29?L10" localSheetId="2">P1_T29?L10</definedName>
    <definedName name="T29?L10" localSheetId="4">P1_T29?L10</definedName>
    <definedName name="T29?L10">P1_T29?L10</definedName>
    <definedName name="T3?ItemComments">'[21]3'!$B$7:$B$21</definedName>
    <definedName name="T3?Items">'[21]3'!$C$7:$C$21</definedName>
    <definedName name="T3?Scope">'[21]3'!$E$7:$X$21</definedName>
    <definedName name="T3?НАП">'[21]3'!$E$5:$X$5</definedName>
    <definedName name="T3_Protect">'[21]3'!$E$8:$X$20</definedName>
    <definedName name="T4?Columns">'[21]4'!$F$7:$AD$7</definedName>
    <definedName name="T4?ItemComments">'[21]4'!$E$8:$E$29</definedName>
    <definedName name="T4?Items">'[21]4'!$C$8:$C$29</definedName>
    <definedName name="T4?Scope">'[21]4'!$F$8:$AD$29</definedName>
    <definedName name="T4?Units">'[21]4'!$D$8:$D$29</definedName>
    <definedName name="T4?НАП">'[21]4'!$F$6:$AD$6</definedName>
    <definedName name="T4_Protect" localSheetId="0">'[28]с 10 03 2020'!$AA$24:$AD$28,'[28]с 10 03 2020'!$G$11:$J$17,P1_T4_Protect,P2_T4_Protect</definedName>
    <definedName name="T4_Protect" localSheetId="2">'[37]4'!$AA$24:$AD$28,'[37]4'!$G$11:$J$17,'Реестр плана ПМ до 15 кВт'!P1_T4_Protect,'Реестр плана ПМ до 15 кВт'!P2_T4_Protect</definedName>
    <definedName name="T4_Protect" localSheetId="4">'[28]с 10 03 2020'!$AA$24:$AD$28,'[28]с 10 03 2020'!$G$11:$J$17,P1_T4_Protect,P2_T4_Protect</definedName>
    <definedName name="T4_Protect">'[37]4'!$AA$24:$AD$28,'[37]4'!$G$11:$J$17,P1_T4_Protect,P2_T4_Protect</definedName>
    <definedName name="T5?Columns">'[21]5'!$F$7:$AD$7</definedName>
    <definedName name="T5?ItemComments">'[21]5'!$E$8:$E$29</definedName>
    <definedName name="T5?Items">'[21]5'!$C$8:$C$29</definedName>
    <definedName name="T5?Scope">'[21]5'!$F$8:$AD$28</definedName>
    <definedName name="T5?Units">'[21]5'!$D$8:$D$29</definedName>
    <definedName name="T6?Columns">'[21]6'!$C$6:$U$6</definedName>
    <definedName name="T6?FirstYear">'[21]6'!$A$7</definedName>
    <definedName name="T6?Scope">'[21]6'!$C$7:$U$60</definedName>
    <definedName name="T6?НАП">'[21]6'!$C$5:$U$5</definedName>
    <definedName name="T6?ПОТ">'[21]6'!$B$7:$B$60</definedName>
    <definedName name="T6_Protect" localSheetId="0">'[28]с 10 03 2020'!$B$28:$B$37,'[28]с 10 03 2020'!$D$28:$H$37,'[28]с 10 03 2020'!$J$28:$N$37,'[28]с 10 03 2020'!$D$39:$H$41,'[28]с 10 03 2020'!$J$39:$N$41,'[28]с 10 03 2020'!$B$46:$B$55,P1_T6_Protect</definedName>
    <definedName name="T6_Protect" localSheetId="2">'[37]6'!$B$28:$B$37,'[37]6'!$D$28:$H$37,'[37]6'!$J$28:$N$37,'[37]6'!$D$39:$H$41,'[37]6'!$J$39:$N$41,'[37]6'!$B$46:$B$55,'Реестр плана ПМ до 15 кВт'!P1_T6_Protect</definedName>
    <definedName name="T6_Protect" localSheetId="4">'[28]с 10 03 2020'!$B$28:$B$37,'[28]с 10 03 2020'!$D$28:$H$37,'[28]с 10 03 2020'!$J$28:$N$37,'[28]с 10 03 2020'!$D$39:$H$41,'[28]с 10 03 2020'!$J$39:$N$41,'[28]с 10 03 2020'!$B$46:$B$55,P1_T6_Protect</definedName>
    <definedName name="T6_Protect">'[37]6'!$B$28:$B$37,'[37]6'!$D$28:$H$37,'[37]6'!$J$28:$N$37,'[37]6'!$D$39:$H$41,'[37]6'!$J$39:$N$41,'[37]6'!$B$46:$B$55,P1_T6_Protect</definedName>
    <definedName name="T7?Data">#N/A</definedName>
    <definedName name="Tab" localSheetId="0">[4]FES!#REF!</definedName>
    <definedName name="Tab" localSheetId="4">[4]FES!#REF!</definedName>
    <definedName name="Tab">[4]FES!#REF!</definedName>
    <definedName name="tData_BD" localSheetId="0">#REF!</definedName>
    <definedName name="tData_BD" localSheetId="4">#REF!</definedName>
    <definedName name="tData_BD">#REF!</definedName>
    <definedName name="tData_BD_28" localSheetId="0">#REF!</definedName>
    <definedName name="tData_BD_28" localSheetId="4">#REF!</definedName>
    <definedName name="tData_BD_28">#REF!</definedName>
    <definedName name="tData_BD_29" localSheetId="0">#REF!</definedName>
    <definedName name="tData_BD_29" localSheetId="4">#REF!</definedName>
    <definedName name="tData_BD_29">#REF!</definedName>
    <definedName name="telecom1">'[30]#REF'!$A$1:$S$678</definedName>
    <definedName name="TESList">[14]Лист!$A$220</definedName>
    <definedName name="TESQnt">[14]Лист!$B$221</definedName>
    <definedName name="tfggggggggggggggg" localSheetId="0">[9]!tfggggggggggggggg</definedName>
    <definedName name="tfggggggggggggggg" localSheetId="2">[10]!tfggggggggggggggg</definedName>
    <definedName name="tfggggggggggggggg">[9]!tfggggggggggggggg</definedName>
    <definedName name="tfhgfhvfv" localSheetId="0">[9]!tfhgfhvfv</definedName>
    <definedName name="tfhgfhvfv" localSheetId="2">[10]!tfhgfhvfv</definedName>
    <definedName name="tfhgfhvfv">[9]!tfhgfhvfv</definedName>
    <definedName name="tfjhgjk" localSheetId="0">[9]!tfjhgjk</definedName>
    <definedName name="tfjhgjk" localSheetId="2">[10]!tfjhgjk</definedName>
    <definedName name="tfjhgjk">[9]!tfjhgjk</definedName>
    <definedName name="TP2.1?Columns">'[21]P2.1'!$A$6:$H$6</definedName>
    <definedName name="TP2.1?Scope">'[21]P2.1'!$F$7:$H$44</definedName>
    <definedName name="TP2.1_Protect" localSheetId="2">'[37]P2.1'!$F$28:$G$37,'[37]P2.1'!$F$40:$G$43,'[37]P2.1'!$F$7:$G$26</definedName>
    <definedName name="TP2.1_Protect">'[28]с 10 03 2020'!$F$28:$G$37,'[28]с 10 03 2020'!$F$40:$G$43,'[28]с 10 03 2020'!$F$7:$G$26</definedName>
    <definedName name="TP2.2?Columns">'[21]P2.2'!$A$6:$H$6</definedName>
    <definedName name="TP2.2?Scope">'[21]P2.2'!$F$7:$H$51</definedName>
    <definedName name="TRANSPORT" localSheetId="0">#REF!</definedName>
    <definedName name="TRANSPORT" localSheetId="4">#REF!</definedName>
    <definedName name="TRANSPORT">#REF!</definedName>
    <definedName name="trffffffffffffffffffffff" localSheetId="0">[9]!trffffffffffffffffffffff</definedName>
    <definedName name="trffffffffffffffffffffff" localSheetId="2">[10]!trffffffffffffffffffffff</definedName>
    <definedName name="trffffffffffffffffffffff">[9]!trffffffffffffffffffffff</definedName>
    <definedName name="trfgffffffffffff" localSheetId="0">[9]!trfgffffffffffff</definedName>
    <definedName name="trfgffffffffffff" localSheetId="2">[10]!trfgffffffffffff</definedName>
    <definedName name="trfgffffffffffff">[9]!trfgffffffffffff</definedName>
    <definedName name="trfgffffffffffffffffff" localSheetId="0" hidden="1">{#N/A,#N/A,TRUE,"Лист1";#N/A,#N/A,TRUE,"Лист2";#N/A,#N/A,TRUE,"Лист3"}</definedName>
    <definedName name="trfgffffffffffffffffff" localSheetId="2" hidden="1">{#N/A,#N/A,TRUE,"Лист1";#N/A,#N/A,TRUE,"Лист2";#N/A,#N/A,TRUE,"Лист3"}</definedName>
    <definedName name="trfgffffffffffffffffff" localSheetId="4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fffffffffffffffff" localSheetId="0">[9]!trtfffffffffffffffff</definedName>
    <definedName name="trtfffffffffffffffff" localSheetId="2">[10]!trtfffffffffffffffff</definedName>
    <definedName name="trtfffffffffffffffff">[9]!trtfffffffffffffffff</definedName>
    <definedName name="trttttttttttttttttttt" localSheetId="0" hidden="1">{#N/A,#N/A,TRUE,"Лист1";#N/A,#N/A,TRUE,"Лист2";#N/A,#N/A,TRUE,"Лист3"}</definedName>
    <definedName name="trttttttttttttttttttt" localSheetId="2" hidden="1">{#N/A,#N/A,TRUE,"Лист1";#N/A,#N/A,TRUE,"Лист2";#N/A,#N/A,TRUE,"Лист3"}</definedName>
    <definedName name="trttttttttttttttttttt" localSheetId="4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rtyyyyyyyyyyyyyyyy" localSheetId="0">[9]!trtyyyyyyyyyyyyyyyy</definedName>
    <definedName name="trtyyyyyyyyyyyyyyyy" localSheetId="2">[10]!trtyyyyyyyyyyyyyyyy</definedName>
    <definedName name="trtyyyyyyyyyyyyyyyy">[9]!trtyyyyyyyyyyyyyyyy</definedName>
    <definedName name="trygy" localSheetId="0">[9]!trygy</definedName>
    <definedName name="trygy" localSheetId="2">[10]!trygy</definedName>
    <definedName name="trygy">[9]!trygy</definedName>
    <definedName name="trytuy" localSheetId="0">[9]!trytuy</definedName>
    <definedName name="trytuy" localSheetId="2">[10]!trytuy</definedName>
    <definedName name="trytuy">[9]!trytuy</definedName>
    <definedName name="tryyyu" localSheetId="0">[9]!tryyyu</definedName>
    <definedName name="tryyyu" localSheetId="2">[10]!tryyyu</definedName>
    <definedName name="tryyyu">[9]!tryyyu</definedName>
    <definedName name="tt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UList">[14]Лист!$A$210</definedName>
    <definedName name="TUQnt">[14]Лист!$B$211</definedName>
    <definedName name="tyrctddfg" localSheetId="0">[9]!tyrctddfg</definedName>
    <definedName name="tyrctddfg" localSheetId="2">[10]!tyrctddfg</definedName>
    <definedName name="tyrctddfg">[9]!tyrctddfg</definedName>
    <definedName name="tyrttttttttttttt" localSheetId="0">[9]!tyrttttttttttttt</definedName>
    <definedName name="tyrttttttttttttt" localSheetId="2">[10]!tyrttttttttttttt</definedName>
    <definedName name="tyrttttttttttttt">[9]!tyrttttttttttttt</definedName>
    <definedName name="udfhiqeu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dfhiqeu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dfhiqeu" localSheetId="4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dfhiqeu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hhhhhhhhhhhhhhhhh" localSheetId="0">[9]!uhhhhhhhhhhhhhhhhh</definedName>
    <definedName name="uhhhhhhhhhhhhhhhhh" localSheetId="2">[10]!uhhhhhhhhhhhhhhhhh</definedName>
    <definedName name="uhhhhhhhhhhhhhhhhh">[9]!uhhhhhhhhhhhhhhhhh</definedName>
    <definedName name="uhhjhjg" localSheetId="0">[9]!uhhjhjg</definedName>
    <definedName name="uhhjhjg" localSheetId="2">[10]!uhhjhjg</definedName>
    <definedName name="uhhjhjg">[9]!uhhjhjg</definedName>
    <definedName name="uhjhhhhhhhhhhhhh" localSheetId="0" hidden="1">{#N/A,#N/A,TRUE,"Лист1";#N/A,#N/A,TRUE,"Лист2";#N/A,#N/A,TRUE,"Лист3"}</definedName>
    <definedName name="uhjhhhhhhhhhhhhh" localSheetId="2" hidden="1">{#N/A,#N/A,TRUE,"Лист1";#N/A,#N/A,TRUE,"Лист2";#N/A,#N/A,TRUE,"Лист3"}</definedName>
    <definedName name="uhjhhhhhhhhhhhhh" localSheetId="4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huyguftyf" localSheetId="0">[9]!uhuyguftyf</definedName>
    <definedName name="uhuyguftyf" localSheetId="2">[10]!uhuyguftyf</definedName>
    <definedName name="uhuyguftyf">[9]!uhuyguftyf</definedName>
    <definedName name="uiyuyuy" localSheetId="0" hidden="1">{#N/A,#N/A,TRUE,"Лист1";#N/A,#N/A,TRUE,"Лист2";#N/A,#N/A,TRUE,"Лист3"}</definedName>
    <definedName name="uiyuyuy" localSheetId="2" hidden="1">{#N/A,#N/A,TRUE,"Лист1";#N/A,#N/A,TRUE,"Лист2";#N/A,#N/A,TRUE,"Лист3"}</definedName>
    <definedName name="uiyuyuy" localSheetId="4" hidden="1">{#N/A,#N/A,TRUE,"Лист1";#N/A,#N/A,TRUE,"Лист2";#N/A,#N/A,TRUE,"Лист3"}</definedName>
    <definedName name="uiyuyuy" hidden="1">{#N/A,#N/A,TRUE,"Лист1";#N/A,#N/A,TRUE,"Лист2";#N/A,#N/A,TRUE,"Лист3"}</definedName>
    <definedName name="ujyhjggggggggggggggggggggg" localSheetId="0">[9]!ujyhjggggggggggggggggggggg</definedName>
    <definedName name="ujyhjggggggggggggggggggggg" localSheetId="2">[10]!ujyhjggggggggggggggggggggg</definedName>
    <definedName name="ujyhjggggggggggggggggggggg">[9]!ujyhjggggggggggggggggggggg</definedName>
    <definedName name="uka" localSheetId="0">[9]!uka</definedName>
    <definedName name="uka" localSheetId="2">[10]!uka</definedName>
    <definedName name="uka">[9]!uka</definedName>
    <definedName name="unhjjjjjjjjjjjjjjjj" localSheetId="0">[9]!unhjjjjjjjjjjjjjjjj</definedName>
    <definedName name="unhjjjjjjjjjjjjjjjj" localSheetId="2">[10]!unhjjjjjjjjjjjjjjjj</definedName>
    <definedName name="unhjjjjjjjjjjjjjjjj">[9]!unhjjjjjjjjjjjjjjjj</definedName>
    <definedName name="USD" localSheetId="0">'[2]#ССЫЛКА'!#REF!</definedName>
    <definedName name="USD" localSheetId="4">'[2]#ССЫЛКА'!#REF!</definedName>
    <definedName name="USD">'[2]#ССЫЛКА'!#REF!</definedName>
    <definedName name="uu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u" localSheetId="0">'[5]З.П. 2007'!#REF!</definedName>
    <definedName name="uuu" localSheetId="2">'[6]З.П. 2007'!#REF!</definedName>
    <definedName name="uuu" localSheetId="4">'[5]З.П. 2007'!#REF!</definedName>
    <definedName name="uuu">'[5]З.П. 2007'!#REF!</definedName>
    <definedName name="uuu_50" localSheetId="0">#REF!</definedName>
    <definedName name="uuu_50" localSheetId="4">#REF!</definedName>
    <definedName name="uuu_50">#REF!</definedName>
    <definedName name="uuuuuu" localSheetId="0">[9]!uuuuuu</definedName>
    <definedName name="uuuuuu" localSheetId="2">[10]!uuuuuu</definedName>
    <definedName name="uuuuuu">[9]!uuuuuu</definedName>
    <definedName name="uuuuuuuuuuuuuuuuu" localSheetId="0">[9]!uuuuuuuuuuuuuuuuu</definedName>
    <definedName name="uuuuuuuuuuuuuuuuu" localSheetId="2">[10]!uuuuuuuuuuuuuuuuu</definedName>
    <definedName name="uuuuuuuuuuuuuuuuu">[9]!uuuuuuuuuuuuuuuuu</definedName>
    <definedName name="uyttydfddfsdf" localSheetId="0">[9]!uyttydfddfsdf</definedName>
    <definedName name="uyttydfddfsdf" localSheetId="2">[10]!uyttydfddfsdf</definedName>
    <definedName name="uyttydfddfsdf">[9]!uyttydfddfsdf</definedName>
    <definedName name="uytytr" localSheetId="0" hidden="1">{#N/A,#N/A,TRUE,"Лист1";#N/A,#N/A,TRUE,"Лист2";#N/A,#N/A,TRUE,"Лист3"}</definedName>
    <definedName name="uytytr" localSheetId="2" hidden="1">{#N/A,#N/A,TRUE,"Лист1";#N/A,#N/A,TRUE,"Лист2";#N/A,#N/A,TRUE,"Лист3"}</definedName>
    <definedName name="uytytr" localSheetId="4" hidden="1">{#N/A,#N/A,TRUE,"Лист1";#N/A,#N/A,TRUE,"Лист2";#N/A,#N/A,TRUE,"Лист3"}</definedName>
    <definedName name="uytytr" hidden="1">{#N/A,#N/A,TRUE,"Лист1";#N/A,#N/A,TRUE,"Лист2";#N/A,#N/A,TRUE,"Лист3"}</definedName>
    <definedName name="uyughhhhhhhhhhhhhhhhhhhhhh" localSheetId="0">[9]!uyughhhhhhhhhhhhhhhhhhhhhh</definedName>
    <definedName name="uyughhhhhhhhhhhhhhhhhhhhhh" localSheetId="2">[10]!uyughhhhhhhhhhhhhhhhhhhhhh</definedName>
    <definedName name="uyughhhhhhhhhhhhhhhhhhhhhh">[9]!uyughhhhhhhhhhhhhhhhhhhhhh</definedName>
    <definedName name="uyuhhhhhhhhhhhhhhhhh" localSheetId="0">[9]!uyuhhhhhhhhhhhhhhhhh</definedName>
    <definedName name="uyuhhhhhhhhhhhhhhhhh" localSheetId="2">[10]!uyuhhhhhhhhhhhhhhhhh</definedName>
    <definedName name="uyuhhhhhhhhhhhhhhhhh">[9]!uyuhhhhhhhhhhhhhhhhh</definedName>
    <definedName name="uyuiuhj" localSheetId="0">[9]!uyuiuhj</definedName>
    <definedName name="uyuiuhj" localSheetId="2">[10]!uyuiuhj</definedName>
    <definedName name="uyuiuhj">[9]!uyuiuhj</definedName>
    <definedName name="uyuiyuttyt" localSheetId="0" hidden="1">{#N/A,#N/A,TRUE,"Лист1";#N/A,#N/A,TRUE,"Лист2";#N/A,#N/A,TRUE,"Лист3"}</definedName>
    <definedName name="uyuiyuttyt" localSheetId="2" hidden="1">{#N/A,#N/A,TRUE,"Лист1";#N/A,#N/A,TRUE,"Лист2";#N/A,#N/A,TRUE,"Лист3"}</definedName>
    <definedName name="uyuiyuttyt" localSheetId="4" hidden="1">{#N/A,#N/A,TRUE,"Лист1";#N/A,#N/A,TRUE,"Лист2";#N/A,#N/A,TRUE,"Лист3"}</definedName>
    <definedName name="uyuiyuttyt" hidden="1">{#N/A,#N/A,TRUE,"Лист1";#N/A,#N/A,TRUE,"Лист2";#N/A,#N/A,TRUE,"Лист3"}</definedName>
    <definedName name="uyuytuyfgh" localSheetId="0">[9]!uyuytuyfgh</definedName>
    <definedName name="uyuytuyfgh" localSheetId="2">[10]!uyuytuyfgh</definedName>
    <definedName name="uyuytuyfgh">[9]!uyuytuyfgh</definedName>
    <definedName name="uyyuttr" localSheetId="0" hidden="1">{#N/A,#N/A,TRUE,"Лист1";#N/A,#N/A,TRUE,"Лист2";#N/A,#N/A,TRUE,"Лист3"}</definedName>
    <definedName name="uyyuttr" localSheetId="2" hidden="1">{#N/A,#N/A,TRUE,"Лист1";#N/A,#N/A,TRUE,"Лист2";#N/A,#N/A,TRUE,"Лист3"}</definedName>
    <definedName name="uyyuttr" localSheetId="4" hidden="1">{#N/A,#N/A,TRUE,"Лист1";#N/A,#N/A,TRUE,"Лист2";#N/A,#N/A,TRUE,"Лист3"}</definedName>
    <definedName name="uyyuttr" hidden="1">{#N/A,#N/A,TRUE,"Лист1";#N/A,#N/A,TRUE,"Лист2";#N/A,#N/A,TRUE,"Лист3"}</definedName>
    <definedName name="v" localSheetId="0">'[2]1,3 новая'!#REF!</definedName>
    <definedName name="v" localSheetId="4">'[2]1,3 новая'!#REF!</definedName>
    <definedName name="v">'[2]1,3 новая'!#REF!</definedName>
    <definedName name="V.Code">[1]Анаран!$B$5:$M$44</definedName>
    <definedName name="V_доп.об.">'[2]1,3 новая'!$AD$29:$AD$189</definedName>
    <definedName name="V_доп.об._Сумм">'[2]1,3 новая'!$AD$194</definedName>
    <definedName name="V_нефти">'[2]1,3 новая'!$F$4</definedName>
    <definedName name="Val_OptClick">#N/A</definedName>
    <definedName name="Val_OptClick_26" localSheetId="0">'[13]Лист1 (3)'!Val_OptClick_26</definedName>
    <definedName name="Val_OptClick_26" localSheetId="2">#REF!</definedName>
    <definedName name="Val_OptClick_26">'[13]Лист1 (3)'!Val_OptClick_26</definedName>
    <definedName name="Val_OptClick_30" localSheetId="0">'[13]Лист1 (3)'!Val_OptClick_30</definedName>
    <definedName name="Val_OptClick_30" localSheetId="2">#REF!</definedName>
    <definedName name="Val_OptClick_30">'[13]Лист1 (3)'!Val_OptClick_30</definedName>
    <definedName name="Val_OptClick_31" localSheetId="0">'[13]Лист1 (3)'!Val_OptClick_31</definedName>
    <definedName name="Val_OptClick_31" localSheetId="2">#REF!</definedName>
    <definedName name="Val_OptClick_31">'[13]Лист1 (3)'!Val_OptClick_31</definedName>
    <definedName name="Val_OptClick_32" localSheetId="0">'[13]Лист1 (3)'!Val_OptClick_32</definedName>
    <definedName name="Val_OptClick_32" localSheetId="2">#REF!</definedName>
    <definedName name="Val_OptClick_32">'[13]Лист1 (3)'!Val_OptClick_32</definedName>
    <definedName name="Val_OptClick_33" localSheetId="0">'[13]Лист1 (3)'!Val_OptClick_33</definedName>
    <definedName name="Val_OptClick_33" localSheetId="2">#REF!</definedName>
    <definedName name="Val_OptClick_33">'[13]Лист1 (3)'!Val_OptClick_33</definedName>
    <definedName name="Val_OptClick_34" localSheetId="0">'[13]Лист1 (3)'!Val_OptClick_34</definedName>
    <definedName name="Val_OptClick_34" localSheetId="2">#REF!</definedName>
    <definedName name="Val_OptClick_34">'[13]Лист1 (3)'!Val_OptClick_34</definedName>
    <definedName name="Val_OptClick_35" localSheetId="0">'[13]Лист1 (3)'!Val_OptClick_35</definedName>
    <definedName name="Val_OptClick_35" localSheetId="2">#REF!</definedName>
    <definedName name="Val_OptClick_35">'[13]Лист1 (3)'!Val_OptClick_35</definedName>
    <definedName name="Val_OptClick_36" localSheetId="0">'[13]Лист1 (3)'!Val_OptClick_36</definedName>
    <definedName name="Val_OptClick_36" localSheetId="2">#REF!</definedName>
    <definedName name="Val_OptClick_36">'[13]Лист1 (3)'!Val_OptClick_36</definedName>
    <definedName name="Val_OptClick_37" localSheetId="0">'[13]Лист1 (3)'!Val_OptClick_37</definedName>
    <definedName name="Val_OptClick_37" localSheetId="2">#REF!</definedName>
    <definedName name="Val_OptClick_37">'[13]Лист1 (3)'!Val_OptClick_37</definedName>
    <definedName name="Val_OptClick_39" localSheetId="0">'[13]Лист1 (3)'!Val_OptClick_39</definedName>
    <definedName name="Val_OptClick_39" localSheetId="2">#REF!</definedName>
    <definedName name="Val_OptClick_39">'[13]Лист1 (3)'!Val_OptClick_39</definedName>
    <definedName name="Val_OptClick_41" localSheetId="0">'[13]Лист1 (3)'!Val_OptClick_41</definedName>
    <definedName name="Val_OptClick_41" localSheetId="2">#REF!</definedName>
    <definedName name="Val_OptClick_41">'[13]Лист1 (3)'!Val_OptClick_41</definedName>
    <definedName name="Val_OptClick_43" localSheetId="0">'[13]Лист1 (3)'!Val_OptClick_43</definedName>
    <definedName name="Val_OptClick_43" localSheetId="2">#REF!</definedName>
    <definedName name="Val_OptClick_43">'[13]Лист1 (3)'!Val_OptClick_43</definedName>
    <definedName name="Val_OptClick_46" localSheetId="0">'[13]Лист1 (3)'!Val_OptClick_46</definedName>
    <definedName name="Val_OptClick_46" localSheetId="2">#REF!</definedName>
    <definedName name="Val_OptClick_46">'[13]Лист1 (3)'!Val_OptClick_46</definedName>
    <definedName name="Val_OptClick_47" localSheetId="0">'[13]Лист1 (3)'!Val_OptClick_47</definedName>
    <definedName name="Val_OptClick_47" localSheetId="2">#REF!</definedName>
    <definedName name="Val_OptClick_47">'[13]Лист1 (3)'!Val_OptClick_47</definedName>
    <definedName name="Val_OptClick_51" localSheetId="0">'[13]Лист1 (3)'!Val_OptClick_51</definedName>
    <definedName name="Val_OptClick_51" localSheetId="2">#REF!</definedName>
    <definedName name="Val_OptClick_51">'[13]Лист1 (3)'!Val_OptClick_51</definedName>
    <definedName name="Val_OptClick_52" localSheetId="0">'[13]Лист1 (3)'!Val_OptClick_52</definedName>
    <definedName name="Val_OptClick_52" localSheetId="2">#REF!</definedName>
    <definedName name="Val_OptClick_52">'[13]Лист1 (3)'!Val_OptClick_52</definedName>
    <definedName name="Val_OptClick_53" localSheetId="0">'[13]Лист1 (3)'!Val_OptClick_53</definedName>
    <definedName name="Val_OptClick_53" localSheetId="2">#REF!</definedName>
    <definedName name="Val_OptClick_53">'[13]Лист1 (3)'!Val_OptClick_53</definedName>
    <definedName name="Val_OptClick_58" localSheetId="0">'[13]Лист1 (3)'!Val_OptClick_58</definedName>
    <definedName name="Val_OptClick_58" localSheetId="2">#REF!</definedName>
    <definedName name="Val_OptClick_58">'[13]Лист1 (3)'!Val_OptClick_58</definedName>
    <definedName name="Val_OptClick_59" localSheetId="0">'[13]Лист1 (3)'!Val_OptClick_59</definedName>
    <definedName name="Val_OptClick_59" localSheetId="2">#REF!</definedName>
    <definedName name="Val_OptClick_59">'[13]Лист1 (3)'!Val_OptClick_59</definedName>
    <definedName name="Val_OptClick_60" localSheetId="0">'[13]Лист1 (3)'!Val_OptClick_60</definedName>
    <definedName name="Val_OptClick_60" localSheetId="2">#REF!</definedName>
    <definedName name="Val_OptClick_60">'[13]Лист1 (3)'!Val_OptClick_60</definedName>
    <definedName name="variant">[2]ИнвестицииСвод!$F$1:$F$30</definedName>
    <definedName name="VarOp">[1]Кумк!$G$12:$G$12</definedName>
    <definedName name="VAT">[1]Кумк!$L$12:$L$12</definedName>
    <definedName name="vbcvfgdfdsa" localSheetId="0">[9]!vbcvfgdfdsa</definedName>
    <definedName name="vbcvfgdfdsa" localSheetId="2">[10]!vbcvfgdfdsa</definedName>
    <definedName name="vbcvfgdfdsa">[9]!vbcvfgdfdsa</definedName>
    <definedName name="vbfffffffffffffff" localSheetId="0">[9]!vbfffffffffffffff</definedName>
    <definedName name="vbfffffffffffffff" localSheetId="2">[10]!vbfffffffffffffff</definedName>
    <definedName name="vbfffffffffffffff">[9]!vbfffffffffffffff</definedName>
    <definedName name="vbgffdds" localSheetId="0">[9]!vbgffdds</definedName>
    <definedName name="vbgffdds" localSheetId="2">[10]!vbgffdds</definedName>
    <definedName name="vbgffdds">[9]!vbgffdds</definedName>
    <definedName name="vbvvcxxxxxxxxxxxx" localSheetId="0">[9]!vbvvcxxxxxxxxxxxx</definedName>
    <definedName name="vbvvcxxxxxxxxxxxx" localSheetId="2">[10]!vbvvcxxxxxxxxxxxx</definedName>
    <definedName name="vbvvcxxxxxxxxxxxx">[9]!vbvvcxxxxxxxxxxxx</definedName>
    <definedName name="vccfddfsd" localSheetId="0">[9]!vccfddfsd</definedName>
    <definedName name="vccfddfsd" localSheetId="2">[10]!vccfddfsd</definedName>
    <definedName name="vccfddfsd">[9]!vccfddfsd</definedName>
    <definedName name="vcfdfs" localSheetId="0" hidden="1">{#N/A,#N/A,TRUE,"Лист1";#N/A,#N/A,TRUE,"Лист2";#N/A,#N/A,TRUE,"Лист3"}</definedName>
    <definedName name="vcfdfs" localSheetId="2" hidden="1">{#N/A,#N/A,TRUE,"Лист1";#N/A,#N/A,TRUE,"Лист2";#N/A,#N/A,TRUE,"Лист3"}</definedName>
    <definedName name="vcfdfs" localSheetId="4" hidden="1">{#N/A,#N/A,TRUE,"Лист1";#N/A,#N/A,TRUE,"Лист2";#N/A,#N/A,TRUE,"Лист3"}</definedName>
    <definedName name="vcfdfs" hidden="1">{#N/A,#N/A,TRUE,"Лист1";#N/A,#N/A,TRUE,"Лист2";#N/A,#N/A,TRUE,"Лист3"}</definedName>
    <definedName name="vcfffffffffffffff" localSheetId="0">[9]!vcfffffffffffffff</definedName>
    <definedName name="vcfffffffffffffff" localSheetId="2">[10]!vcfffffffffffffff</definedName>
    <definedName name="vcfffffffffffffff">[9]!vcfffffffffffffff</definedName>
    <definedName name="vcffffffffffffffff" localSheetId="0">[9]!vcffffffffffffffff</definedName>
    <definedName name="vcffffffffffffffff" localSheetId="2">[10]!vcffffffffffffffff</definedName>
    <definedName name="vcffffffffffffffff">[9]!vcffffffffffffffff</definedName>
    <definedName name="vcfffffffffffffffffff" localSheetId="0">[9]!vcfffffffffffffffffff</definedName>
    <definedName name="vcfffffffffffffffffff" localSheetId="2">[10]!vcfffffffffffffffffff</definedName>
    <definedName name="vcfffffffffffffffffff">[9]!vcfffffffffffffffffff</definedName>
    <definedName name="vcffffffffffffffffffff" localSheetId="0">[9]!vcffffffffffffffffffff</definedName>
    <definedName name="vcffffffffffffffffffff" localSheetId="2">[10]!vcffffffffffffffffffff</definedName>
    <definedName name="vcffffffffffffffffffff">[9]!vcffffffffffffffffffff</definedName>
    <definedName name="vcfhg" localSheetId="0" hidden="1">{#N/A,#N/A,TRUE,"Лист1";#N/A,#N/A,TRUE,"Лист2";#N/A,#N/A,TRUE,"Лист3"}</definedName>
    <definedName name="vcfhg" localSheetId="2" hidden="1">{#N/A,#N/A,TRUE,"Лист1";#N/A,#N/A,TRUE,"Лист2";#N/A,#N/A,TRUE,"Лист3"}</definedName>
    <definedName name="vcfhg" localSheetId="4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localSheetId="2" hidden="1">{#N/A,#N/A,TRUE,"Лист1";#N/A,#N/A,TRUE,"Лист2";#N/A,#N/A,TRUE,"Лист3"}</definedName>
    <definedName name="vcfssssssssssssssssssss" localSheetId="4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 localSheetId="0">[9]!vdfffffffffffffffffff</definedName>
    <definedName name="vdfffffffffffffffffff" localSheetId="2">[10]!vdfffffffffffffffffff</definedName>
    <definedName name="vdfffffffffffffffffff">[9]!vdfffffffffffffffffff</definedName>
    <definedName name="vffffffffffffffffffff" localSheetId="0">[9]!vffffffffffffffffffff</definedName>
    <definedName name="vffffffffffffffffffff" localSheetId="2">[10]!vffffffffffffffffffff</definedName>
    <definedName name="vffffffffffffffffffff">[9]!vffffffffffffffffffff</definedName>
    <definedName name="vfgfffffffffffffffff" localSheetId="0">[9]!vfgfffffffffffffffff</definedName>
    <definedName name="vfgfffffffffffffffff" localSheetId="2">[10]!vfgfffffffffffffffff</definedName>
    <definedName name="vfgfffffffffffffffff">[9]!vfgfffffffffffffffff</definedName>
    <definedName name="vghfgddfsdaas" localSheetId="0">[9]!vghfgddfsdaas</definedName>
    <definedName name="vghfgddfsdaas" localSheetId="2">[10]!vghfgddfsdaas</definedName>
    <definedName name="vghfgddfsdaas">[9]!vghfgddfsdaas</definedName>
    <definedName name="vvbnbv" localSheetId="0">[9]!vvbnbv</definedName>
    <definedName name="vvbnbv" localSheetId="2">[10]!vvbnbv</definedName>
    <definedName name="vvbnbv">[9]!vvbnbv</definedName>
    <definedName name="vvvffffffffffffffffff" localSheetId="0">[9]!vvvffffffffffffffffff</definedName>
    <definedName name="vvvffffffffffffffffff" localSheetId="2">[10]!vvvffffffffffffffffff</definedName>
    <definedName name="vvvffffffffffffffffff">[9]!vvvffffffffffffffffff</definedName>
    <definedName name="vvvv" localSheetId="0">[9]!vvvv</definedName>
    <definedName name="vvvv" localSheetId="2">[10]!vvvv</definedName>
    <definedName name="vvvv">[9]!vvvv</definedName>
    <definedName name="Vдоп_Сдоп">'[2]1,3 новая'!$U$29:$U$181</definedName>
    <definedName name="Vдоп_Сдоп_Сумм">'[2]1,3 новая'!$U$194</definedName>
    <definedName name="w" localSheetId="0">'[2]1,3 новая'!#REF!</definedName>
    <definedName name="w" localSheetId="2">'[2]1,3 новая'!#REF!</definedName>
    <definedName name="w" localSheetId="4">'[2]1,3 новая'!#REF!</definedName>
    <definedName name="w">'[2]1,3 новая'!#REF!</definedName>
    <definedName name="waddddddddddddddddddd" localSheetId="0" hidden="1">{#N/A,#N/A,TRUE,"Лист1";#N/A,#N/A,TRUE,"Лист2";#N/A,#N/A,TRUE,"Лист3"}</definedName>
    <definedName name="waddddddddddddddddddd" localSheetId="2" hidden="1">{#N/A,#N/A,TRUE,"Лист1";#N/A,#N/A,TRUE,"Лист2";#N/A,#N/A,TRUE,"Лист3"}</definedName>
    <definedName name="waddddddddddddddddddd" localSheetId="4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dsfdsssssssssssssssssss" localSheetId="0">[9]!wdsfdsssssssssssssssssss</definedName>
    <definedName name="wdsfdsssssssssssssssssss" localSheetId="2">[10]!wdsfdsssssssssssssssssss</definedName>
    <definedName name="wdsfdsssssssssssssssssss">[9]!wdsfdsssssssssssssssssss</definedName>
    <definedName name="Weekday_count">#N/A</definedName>
    <definedName name="wergfter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ergfter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ergfter" localSheetId="4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ergfter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errytruy" localSheetId="0">[9]!werrytruy</definedName>
    <definedName name="werrytruy" localSheetId="2">[10]!werrytruy</definedName>
    <definedName name="werrytruy">[9]!werrytruy</definedName>
    <definedName name="wertryt" localSheetId="0">[9]!wertryt</definedName>
    <definedName name="wertryt" localSheetId="2">[10]!wertryt</definedName>
    <definedName name="wertryt">[9]!wertryt</definedName>
    <definedName name="wesddddddddddddddddd" localSheetId="0" hidden="1">{#N/A,#N/A,TRUE,"Лист1";#N/A,#N/A,TRUE,"Лист2";#N/A,#N/A,TRUE,"Лист3"}</definedName>
    <definedName name="wesddddddddddddddddd" localSheetId="2" hidden="1">{#N/A,#N/A,TRUE,"Лист1";#N/A,#N/A,TRUE,"Лист2";#N/A,#N/A,TRUE,"Лист3"}</definedName>
    <definedName name="wesddddddddddddddddd" localSheetId="4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etrtyruy" localSheetId="0">[9]!wetrtyruy</definedName>
    <definedName name="wetrtyruy" localSheetId="2">[10]!wetrtyruy</definedName>
    <definedName name="wetrtyruy">[9]!wetrtyruy</definedName>
    <definedName name="WORK" localSheetId="0">#REF!</definedName>
    <definedName name="WORK" localSheetId="4">#REF!</definedName>
    <definedName name="WORK">#REF!</definedName>
    <definedName name="WorkOvCap">[1]Кумк!$F$12:$F$12</definedName>
    <definedName name="wrn.ALL." localSheetId="0" hidden="1">{#N/A,#N/A,FALSE,"DCF";#N/A,#N/A,FALSE,"WACC";#N/A,#N/A,FALSE,"Sales_EBIT";#N/A,#N/A,FALSE,"Capex_Depreciation";#N/A,#N/A,FALSE,"WC";#N/A,#N/A,FALSE,"Interest";#N/A,#N/A,FALSE,"Assumptions"}</definedName>
    <definedName name="wrn.ALL." localSheetId="2" hidden="1">{#N/A,#N/A,FALSE,"DCF";#N/A,#N/A,FALSE,"WACC";#N/A,#N/A,FALSE,"Sales_EBIT";#N/A,#N/A,FALSE,"Capex_Depreciation";#N/A,#N/A,FALSE,"WC";#N/A,#N/A,FALSE,"Interest";#N/A,#N/A,FALSE,"Assumptions"}</definedName>
    <definedName name="wrn.ALL." localSheetId="4" hidden="1">{#N/A,#N/A,FALSE,"DCF";#N/A,#N/A,FALSE,"WACC";#N/A,#N/A,FALSE,"Sales_EBIT";#N/A,#N/A,FALSE,"Capex_Depreciation";#N/A,#N/A,FALSE,"WC";#N/A,#N/A,FALSE,"Interest";#N/A,#N/A,FALSE,"Assumptions"}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2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4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urofinance91125." localSheetId="0" hidden="1">{#N/A,#N/A,TRUE,"Fields";#N/A,#N/A,TRUE,"Sens"}</definedName>
    <definedName name="wrn.Eurofinance91125." localSheetId="2" hidden="1">{#N/A,#N/A,TRUE,"Fields";#N/A,#N/A,TRUE,"Sens"}</definedName>
    <definedName name="wrn.Eurofinance91125." localSheetId="4" hidden="1">{#N/A,#N/A,TRUE,"Fields";#N/A,#N/A,TRUE,"Sens"}</definedName>
    <definedName name="wrn.Eurofinance91125." hidden="1">{#N/A,#N/A,TRUE,"Fields";#N/A,#N/A,TRUE,"Sens"}</definedName>
    <definedName name="wrn.Manpower.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4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4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4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4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est." localSheetId="0" hidden="1">{"Valuation_Common",#N/A,FALSE,"Valuation"}</definedName>
    <definedName name="wrn.test." localSheetId="2" hidden="1">{"Valuation_Common",#N/A,FALSE,"Valuation"}</definedName>
    <definedName name="wrn.test." localSheetId="4" hidden="1">{"Valuation_Common",#N/A,FALSE,"Valuation"}</definedName>
    <definedName name="wrn.test." hidden="1">{"Valuation_Common",#N/A,FALSE,"Valuation"}</definedName>
    <definedName name="wrn.апрель.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апрель.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апрель.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localSheetId="0" hidden="1">{#N/A,#N/A,TRUE,"Лист2"}</definedName>
    <definedName name="wrn.ку." localSheetId="2" hidden="1">{#N/A,#N/A,TRUE,"Лист2"}</definedName>
    <definedName name="wrn.ку." localSheetId="4" hidden="1">{#N/A,#N/A,TRUE,"Лист2"}</definedName>
    <definedName name="wrn.ку." hidden="1">{#N/A,#N/A,TRUE,"Лист2"}</definedName>
    <definedName name="wrn.Модель._.Интенсивника.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" localSheetId="2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" localSheetId="4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localSheetId="0" hidden="1">{"Страница 1",#N/A,FALSE,"Модель Интенсивника";"Страница 3",#N/A,FALSE,"Модель Интенсивника"}</definedName>
    <definedName name="wrn.Модель._.Интенсивника._.стр._.1._.и._.3." localSheetId="2" hidden="1">{"Страница 1",#N/A,FALSE,"Модель Интенсивника";"Страница 3",#N/A,FALSE,"Модель Интенсивника"}</definedName>
    <definedName name="wrn.Модель._.Интенсивника._.стр._.1._.и._.3." localSheetId="4" hidden="1">{"Страница 1",#N/A,FALSE,"Модель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Отчет.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Отчет.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ФП_КМК." localSheetId="0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rn.ФП_КМК." localSheetId="2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rn.ФП_КМК." localSheetId="4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_50" localSheetId="0">#REF!</definedName>
    <definedName name="ww_50" localSheetId="4">#REF!</definedName>
    <definedName name="ww_50">#REF!</definedName>
    <definedName name="www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qq" localSheetId="0">#REF!</definedName>
    <definedName name="wwwqq" localSheetId="4">#REF!</definedName>
    <definedName name="wwwqq">#REF!</definedName>
    <definedName name="x" localSheetId="0">[9]!x</definedName>
    <definedName name="x" localSheetId="2">[10]!x</definedName>
    <definedName name="x">[9]!x</definedName>
    <definedName name="xcbvbnbm" localSheetId="0">[9]!xcbvbnbm</definedName>
    <definedName name="xcbvbnbm" localSheetId="2">[10]!xcbvbnbm</definedName>
    <definedName name="xcbvbnbm">[9]!xcbvbnbm</definedName>
    <definedName name="xcfdfdfffffffffffff" localSheetId="0">[9]!xcfdfdfffffffffffff</definedName>
    <definedName name="xcfdfdfffffffffffff" localSheetId="2">[10]!xcfdfdfffffffffffff</definedName>
    <definedName name="xcfdfdfffffffffffff">[9]!xcfdfdfffffffffffff</definedName>
    <definedName name="xdsfds" localSheetId="0">[9]!xdsfds</definedName>
    <definedName name="xdsfds" localSheetId="2">[10]!xdsfds</definedName>
    <definedName name="xdsfds">[9]!xdsfds</definedName>
    <definedName name="xvcbvcbn" localSheetId="0">[9]!xvcbvcbn</definedName>
    <definedName name="xvcbvcbn" localSheetId="2">[10]!xvcbvcbn</definedName>
    <definedName name="xvcbvcbn">[9]!xvcbvcbn</definedName>
    <definedName name="xvccvcbn" localSheetId="0">[9]!xvccvcbn</definedName>
    <definedName name="xvccvcbn" localSheetId="2">[10]!xvccvcbn</definedName>
    <definedName name="xvccvcbn">[9]!xvccvcbn</definedName>
    <definedName name="xxx" localSheetId="0">#REF!</definedName>
    <definedName name="xxx" localSheetId="4">#REF!</definedName>
    <definedName name="xxx">#REF!</definedName>
    <definedName name="xxxx" localSheetId="0">#REF!</definedName>
    <definedName name="xxxx" localSheetId="4">#REF!</definedName>
    <definedName name="xxxx">#REF!</definedName>
    <definedName name="xxxxx" localSheetId="0">#REF!</definedName>
    <definedName name="xxxxx" localSheetId="4">#REF!</definedName>
    <definedName name="xxxxx">#REF!</definedName>
    <definedName name="xxxzz" localSheetId="0">#REF!</definedName>
    <definedName name="xxxzz" localSheetId="4">#REF!</definedName>
    <definedName name="xxxzz">#REF!</definedName>
    <definedName name="xzxsassssssssssssssss" localSheetId="0">[9]!xzxsassssssssssssssss</definedName>
    <definedName name="xzxsassssssssssssssss" localSheetId="2">[10]!xzxsassssssssssssssss</definedName>
    <definedName name="xzxsassssssssssssssss">[9]!xzxsassssssssssssssss</definedName>
    <definedName name="yfgdfdfffffffffffff" localSheetId="0" hidden="1">{#N/A,#N/A,TRUE,"Лист1";#N/A,#N/A,TRUE,"Лист2";#N/A,#N/A,TRUE,"Лист3"}</definedName>
    <definedName name="yfgdfdfffffffffffff" localSheetId="2" hidden="1">{#N/A,#N/A,TRUE,"Лист1";#N/A,#N/A,TRUE,"Лист2";#N/A,#N/A,TRUE,"Лист3"}</definedName>
    <definedName name="yfgdfdfffffffffffff" localSheetId="4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ggfgffffffffff" localSheetId="0">[9]!yggfgffffffffff</definedName>
    <definedName name="yggfgffffffffff" localSheetId="2">[10]!yggfgffffffffff</definedName>
    <definedName name="yggfgffffffffff">[9]!yggfgffffffffff</definedName>
    <definedName name="yhiuyhiuyhi" localSheetId="0">[9]!yhiuyhiuyhi</definedName>
    <definedName name="yhiuyhiuyhi" localSheetId="2">[10]!yhiuyhiuyhi</definedName>
    <definedName name="yhiuyhiuyhi">[9]!yhiuyhiuyhi</definedName>
    <definedName name="yiujhuuuuuuuuuuuuuuuuu" localSheetId="0">[9]!yiujhuuuuuuuuuuuuuuuuu</definedName>
    <definedName name="yiujhuuuuuuuuuuuuuuuuu" localSheetId="2">[10]!yiujhuuuuuuuuuuuuuuuuu</definedName>
    <definedName name="yiujhuuuuuuuuuuuuuuuuu">[9]!yiujhuuuuuuuuuuuuuuuuu</definedName>
    <definedName name="yiuyiub" localSheetId="0">[9]!yiuyiub</definedName>
    <definedName name="yiuyiub" localSheetId="2">[10]!yiuyiub</definedName>
    <definedName name="yiuyiub">[9]!yiuyiub</definedName>
    <definedName name="ytgfgffffffffffffff" localSheetId="0">[9]!ytgfgffffffffffffff</definedName>
    <definedName name="ytgfgffffffffffffff" localSheetId="2">[10]!ytgfgffffffffffffff</definedName>
    <definedName name="ytgfgffffffffffffff">[9]!ytgfgffffffffffffff</definedName>
    <definedName name="ytghfgd" localSheetId="0">[9]!ytghfgd</definedName>
    <definedName name="ytghfgd" localSheetId="2">[10]!ytghfgd</definedName>
    <definedName name="ytghfgd">[9]!ytghfgd</definedName>
    <definedName name="ytghgggggggggggg" localSheetId="0">[9]!ytghgggggggggggg</definedName>
    <definedName name="ytghgggggggggggg" localSheetId="2">[10]!ytghgggggggggggg</definedName>
    <definedName name="ytghgggggggggggg">[9]!ytghgggggggggggg</definedName>
    <definedName name="ytouy" localSheetId="0">[9]!ytouy</definedName>
    <definedName name="ytouy" localSheetId="2">[10]!ytouy</definedName>
    <definedName name="ytouy">[9]!ytouy</definedName>
    <definedName name="yttttttttttttttt" localSheetId="0">[9]!yttttttttttttttt</definedName>
    <definedName name="yttttttttttttttt" localSheetId="2">[10]!yttttttttttttttt</definedName>
    <definedName name="yttttttttttttttt">[9]!yttttttttttttttt</definedName>
    <definedName name="ytttttttttttttttttttt" localSheetId="0" hidden="1">{#N/A,#N/A,TRUE,"Лист1";#N/A,#N/A,TRUE,"Лист2";#N/A,#N/A,TRUE,"Лист3"}</definedName>
    <definedName name="ytttttttttttttttttttt" localSheetId="2" hidden="1">{#N/A,#N/A,TRUE,"Лист1";#N/A,#N/A,TRUE,"Лист2";#N/A,#N/A,TRUE,"Лист3"}</definedName>
    <definedName name="ytttttttttttttttttttt" localSheetId="4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uiytu" localSheetId="0">[9]!ytuiytu</definedName>
    <definedName name="ytuiytu" localSheetId="2">[10]!ytuiytu</definedName>
    <definedName name="ytuiytu">[9]!ytuiytu</definedName>
    <definedName name="ytyggggggggggggggg" localSheetId="0" hidden="1">{#N/A,#N/A,TRUE,"Лист1";#N/A,#N/A,TRUE,"Лист2";#N/A,#N/A,TRUE,"Лист3"}</definedName>
    <definedName name="ytyggggggggggggggg" localSheetId="2" hidden="1">{#N/A,#N/A,TRUE,"Лист1";#N/A,#N/A,TRUE,"Лист2";#N/A,#N/A,TRUE,"Лист3"}</definedName>
    <definedName name="ytyggggggggggggggg" localSheetId="4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yuo" localSheetId="0">[9]!yuo</definedName>
    <definedName name="yuo" localSheetId="2">[10]!yuo</definedName>
    <definedName name="yuo">[9]!yuo</definedName>
    <definedName name="yutghhhhhhhhhhhhhhhhhh" localSheetId="0">[9]!yutghhhhhhhhhhhhhhhhhh</definedName>
    <definedName name="yutghhhhhhhhhhhhhhhhhh" localSheetId="2">[10]!yutghhhhhhhhhhhhhhhhhh</definedName>
    <definedName name="yutghhhhhhhhhhhhhhhhhh">[9]!yutghhhhhhhhhhhhhhhhhh</definedName>
    <definedName name="yutyttry" localSheetId="0">[9]!yutyttry</definedName>
    <definedName name="yutyttry" localSheetId="2">[10]!yutyttry</definedName>
    <definedName name="yutyttry">[9]!yutyttry</definedName>
    <definedName name="yuuyjhg" localSheetId="0">[9]!yuuyjhg</definedName>
    <definedName name="yuuyjhg" localSheetId="2">[10]!yuuyjhg</definedName>
    <definedName name="yuuyjhg">[9]!yuuyjhg</definedName>
    <definedName name="yy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_50" localSheetId="0">#REF!</definedName>
    <definedName name="yy_50" localSheetId="4">#REF!</definedName>
    <definedName name="yy_50">#REF!</definedName>
    <definedName name="yyyyhy" localSheetId="0">#REF!</definedName>
    <definedName name="yyyyhy" localSheetId="4">#REF!</definedName>
    <definedName name="yyyyhy">#REF!</definedName>
    <definedName name="z">[2]PD.5_3!$J$16</definedName>
    <definedName name="Z_0DD4EB58_0647_11D5_A6F7_00508B654A95_.wvu.Cols" localSheetId="0" hidden="1">#REF!,#REF!,#REF!,#REF!,#REF!</definedName>
    <definedName name="Z_0DD4EB58_0647_11D5_A6F7_00508B654A95_.wvu.Cols" localSheetId="4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localSheetId="4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localSheetId="4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localSheetId="4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localSheetId="4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localSheetId="4" hidden="1">#REF!,#REF!</definedName>
    <definedName name="Z_10435A81_C305_11D5_A6F8_009027BEE0E0_.wvu.Rows" hidden="1">#REF!,#REF!</definedName>
    <definedName name="Z_1C3AD0CD_BF0C_4C4E_9071_158A2F5215E2_.wvu.Rows" hidden="1">'[1]ГК лохл'!$A$9:$IV$116,'[1]ГК лохл'!$A$124:$IV$140,'[1]ГК лохл'!$A$143:$IV$153</definedName>
    <definedName name="Z_2804E4BB_ED21_11D4_A6F8_00508B654B8B_.wvu.Cols" localSheetId="0" hidden="1">#REF!,#REF!,#REF!</definedName>
    <definedName name="Z_2804E4BB_ED21_11D4_A6F8_00508B654B8B_.wvu.Cols" localSheetId="4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localSheetId="4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localSheetId="4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localSheetId="4" hidden="1">#REF!,#REF!</definedName>
    <definedName name="Z_2804E4BB_ED21_11D4_A6F8_00508B654B8B_.wvu.Rows" hidden="1">#REF!,#REF!</definedName>
    <definedName name="Z_5A868EA0_ED63_11D4_A6F8_009027BEE0E0_.wvu.Cols" localSheetId="0" hidden="1">#REF!,#REF!,#REF!</definedName>
    <definedName name="Z_5A868EA0_ED63_11D4_A6F8_009027BEE0E0_.wvu.Cols" localSheetId="4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localSheetId="4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localSheetId="4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localSheetId="4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localSheetId="4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localSheetId="4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localSheetId="4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localSheetId="4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localSheetId="4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localSheetId="4" hidden="1">#REF!,#REF!</definedName>
    <definedName name="Z_901DD601_3312_11D5_8F89_00010215A1CA_.wvu.Rows" hidden="1">#REF!,#REF!</definedName>
    <definedName name="Z_9F4E9141_41FC_4B2C_AC1F_EC647474A564_.wvu.PrintArea" hidden="1">'[1]ГК лохл'!$A$119:$AG$154</definedName>
    <definedName name="Z_9F4E9141_41FC_4B2C_AC1F_EC647474A564_.wvu.Rows" hidden="1">'[1]ГК лохл'!$A$9:$IV$116</definedName>
    <definedName name="Z_A158D6E1_ED44_11D4_A6F7_00508B654028_.wvu.Cols" localSheetId="0" hidden="1">#REF!,#REF!</definedName>
    <definedName name="Z_A158D6E1_ED44_11D4_A6F7_00508B654028_.wvu.Cols" localSheetId="4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localSheetId="4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localSheetId="4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localSheetId="4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localSheetId="4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localSheetId="4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localSheetId="4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localSheetId="4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localSheetId="4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localSheetId="4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localSheetId="4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localSheetId="4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localSheetId="4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localSheetId="4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localSheetId="4" hidden="1">#REF!</definedName>
    <definedName name="Z_D9E68341_C2F0_11D5_A6F7_00508B6540C5_.wvu.Rows" hidden="1">#REF!</definedName>
    <definedName name="zcxvcvcbvvn" localSheetId="0">[9]!zcxvcvcbvvn</definedName>
    <definedName name="zcxvcvcbvvn" localSheetId="2">[10]!zcxvcvcbvvn</definedName>
    <definedName name="zcxvcvcbvvn">[9]!zcxvcvcbvvn</definedName>
    <definedName name="zz" localSheetId="0">#REF!</definedName>
    <definedName name="zz" localSheetId="4">#REF!</definedName>
    <definedName name="zz">#REF!</definedName>
    <definedName name="zzzz" localSheetId="0">'[5]З.П. 2007'!#REF!</definedName>
    <definedName name="zzzz" localSheetId="2">'[6]З.П. 2007'!#REF!</definedName>
    <definedName name="zzzz" localSheetId="4">'[5]З.П. 2007'!#REF!</definedName>
    <definedName name="zzzz">'[5]З.П. 2007'!#REF!</definedName>
    <definedName name="zzzz_50" localSheetId="0">#REF!</definedName>
    <definedName name="zzzz_50" localSheetId="4">#REF!</definedName>
    <definedName name="zzzz_50">#REF!</definedName>
    <definedName name="а" localSheetId="0">#REF!</definedName>
    <definedName name="а" localSheetId="4">#REF!</definedName>
    <definedName name="а">#REF!</definedName>
    <definedName name="А1" localSheetId="0">#REF!</definedName>
    <definedName name="А1" localSheetId="4">#REF!</definedName>
    <definedName name="А1">#REF!</definedName>
    <definedName name="А77">[43]Рейтинг!$A$14</definedName>
    <definedName name="аа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ААААА" localSheetId="0">[9]!АААААААА</definedName>
    <definedName name="АААААААА" localSheetId="2">[10]!АААААААА</definedName>
    <definedName name="АААААААА">[9]!АААААААА</definedName>
    <definedName name="ав" localSheetId="0">[9]!ав</definedName>
    <definedName name="ав" localSheetId="2">[10]!ав</definedName>
    <definedName name="ав">[9]!ав</definedName>
    <definedName name="ававпаврпв" localSheetId="0">[9]!ававпаврпв</definedName>
    <definedName name="ававпаврпв" localSheetId="2">[10]!ававпаврпв</definedName>
    <definedName name="ававпаврпв">[9]!ававпаврпв</definedName>
    <definedName name="авправ" localSheetId="0">#REF!</definedName>
    <definedName name="авправ" localSheetId="4">#REF!</definedName>
    <definedName name="авправ">#REF!</definedName>
    <definedName name="авыав" localSheetId="0" hidden="1">{"Страница 1",#N/A,FALSE,"Модель Интенсивника";"Страница 3",#N/A,FALSE,"Модель Интенсивника"}</definedName>
    <definedName name="авыав" localSheetId="2" hidden="1">{"Страница 1",#N/A,FALSE,"Модель Интенсивника";"Страница 3",#N/A,FALSE,"Модель Интенсивника"}</definedName>
    <definedName name="авыав" localSheetId="4" hidden="1">{"Страница 1",#N/A,FALSE,"Модель Интенсивника";"Страница 3",#N/A,FALSE,"Модель Интенсивника"}</definedName>
    <definedName name="авыав" hidden="1">{"Страница 1",#N/A,FALSE,"Модель Интенсивника";"Страница 3",#N/A,FALSE,"Модель Интенсивника"}</definedName>
    <definedName name="авып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ып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ып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ичавыукфцу" localSheetId="0">[9]!аичавыукфцу</definedName>
    <definedName name="аичавыукфцу" localSheetId="2">[10]!аичавыукфцу</definedName>
    <definedName name="аичавыукфцу">[9]!аичавыукфцу</definedName>
    <definedName name="акуа" localSheetId="0">'[5]З.П. 2007'!#REF!</definedName>
    <definedName name="акуа" localSheetId="2">'[6]З.П. 2007'!#REF!</definedName>
    <definedName name="акуа" localSheetId="4">'[5]З.П. 2007'!#REF!</definedName>
    <definedName name="акуа">'[5]З.П. 2007'!#REF!</definedName>
    <definedName name="акуа_50" localSheetId="0">#REF!</definedName>
    <definedName name="акуа_50" localSheetId="4">#REF!</definedName>
    <definedName name="акуа_50">#REF!</definedName>
    <definedName name="Акциз">'[2]1,3 новая'!$F$16</definedName>
    <definedName name="Акциз1">'[2]1,3 новая'!$U$204</definedName>
    <definedName name="анализ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" localSheetId="0">'[2]1,3 новая'!#REF!</definedName>
    <definedName name="ап" localSheetId="4">'[2]1,3 новая'!#REF!</definedName>
    <definedName name="ап">'[2]1,3 новая'!#REF!</definedName>
    <definedName name="апа">[26]ОСдо20!$C$19</definedName>
    <definedName name="апап" localSheetId="0">#REF!</definedName>
    <definedName name="апап" localSheetId="4">#REF!</definedName>
    <definedName name="апап">#REF!</definedName>
    <definedName name="апапарп" localSheetId="0">[9]!апапарп</definedName>
    <definedName name="апапарп" localSheetId="2">[10]!апапарп</definedName>
    <definedName name="апапарп">[9]!апапарп</definedName>
    <definedName name="апкпкнр" localSheetId="0">#REF!</definedName>
    <definedName name="апкпкнр" localSheetId="4">#REF!</definedName>
    <definedName name="апкпкнр">#REF!</definedName>
    <definedName name="аппав" localSheetId="0">#REF!</definedName>
    <definedName name="аппав" localSheetId="4">#REF!</definedName>
    <definedName name="аппав">#REF!</definedName>
    <definedName name="аппп" localSheetId="0">#REF!</definedName>
    <definedName name="аппп" localSheetId="4">#REF!</definedName>
    <definedName name="аппп">#REF!</definedName>
    <definedName name="аппячфы" localSheetId="0">[9]!аппячфы</definedName>
    <definedName name="аппячфы" localSheetId="2">[10]!аппячфы</definedName>
    <definedName name="аппячфы">[9]!аппячфы</definedName>
    <definedName name="апрель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">#N/A</definedName>
    <definedName name="б_К">'[2]1,3 новая'!$I$34</definedName>
    <definedName name="б_К_upper">'[2]1,3 новая'!$I$57</definedName>
    <definedName name="б_НГДО">'[2]1,3 новая'!$J$34:$O$34</definedName>
    <definedName name="б_НГДО_upper">'[2]1,3 новая'!$J$57:$O$57</definedName>
    <definedName name="б_НПЗ">'[2]1,3 новая'!$P$34:$R$34</definedName>
    <definedName name="б_НПЗ_upper">'[2]1,3 новая'!$P$57:$R$57</definedName>
    <definedName name="б_НПО">'[2]1,3 новая'!$S$34:$AC$34</definedName>
    <definedName name="б_НПО_upper">'[2]1,3 новая'!$S$57:$AC$57</definedName>
    <definedName name="б_п">'[2]1,3 новая'!$H$34</definedName>
    <definedName name="б_п_upper">'[2]1,3 новая'!$H$57</definedName>
    <definedName name="Б222" localSheetId="0">[0]!Weekday_count*[0]!Standard_Daily_Hours</definedName>
    <definedName name="Б222" localSheetId="2">[0]!Weekday_count*[0]!Standard_Daily_Hours</definedName>
    <definedName name="Б222" localSheetId="4">[0]!Weekday_count*[0]!Standard_Daily_Hours</definedName>
    <definedName name="Б222">[0]!Weekday_count*[0]!Standard_Daily_Hours</definedName>
    <definedName name="Б222_13" localSheetId="0">[0]!Weekday_count*[0]!Standard_Daily_Hours</definedName>
    <definedName name="Б222_13" localSheetId="2">[0]!Weekday_count*[0]!Standard_Daily_Hours</definedName>
    <definedName name="Б222_13" localSheetId="4">[0]!Weekday_count*[0]!Standard_Daily_Hours</definedName>
    <definedName name="Б222_13">[0]!Weekday_count*[0]!Standard_Daily_Hours</definedName>
    <definedName name="Б222_14" localSheetId="0">[0]!Weekday_count*[0]!Standard_Daily_Hours</definedName>
    <definedName name="Б222_14" localSheetId="2">[0]!Weekday_count*[0]!Standard_Daily_Hours</definedName>
    <definedName name="Б222_14" localSheetId="4">[0]!Weekday_count*[0]!Standard_Daily_Hours</definedName>
    <definedName name="Б222_14">[0]!Weekday_count*[0]!Standard_Daily_Hours</definedName>
    <definedName name="Б222_15" localSheetId="0">[0]!Weekday_count*[0]!Standard_Daily_Hours</definedName>
    <definedName name="Б222_15" localSheetId="2">[0]!Weekday_count*[0]!Standard_Daily_Hours</definedName>
    <definedName name="Б222_15" localSheetId="4">[0]!Weekday_count*[0]!Standard_Daily_Hours</definedName>
    <definedName name="Б222_15">[0]!Weekday_count*[0]!Standard_Daily_Hours</definedName>
    <definedName name="Б222_16" localSheetId="0">[0]!Weekday_count*[0]!Standard_Daily_Hours</definedName>
    <definedName name="Б222_16" localSheetId="2">[0]!Weekday_count*[0]!Standard_Daily_Hours</definedName>
    <definedName name="Б222_16" localSheetId="4">[0]!Weekday_count*[0]!Standard_Daily_Hours</definedName>
    <definedName name="Б222_16">[0]!Weekday_count*[0]!Standard_Daily_Hours</definedName>
    <definedName name="Б222_18" localSheetId="0">[0]!Weekday_count*[0]!Standard_Daily_Hours</definedName>
    <definedName name="Б222_18" localSheetId="2">[0]!Weekday_count*[0]!Standard_Daily_Hours</definedName>
    <definedName name="Б222_18" localSheetId="4">[0]!Weekday_count*[0]!Standard_Daily_Hours</definedName>
    <definedName name="Б222_18">[0]!Weekday_count*[0]!Standard_Daily_Hours</definedName>
    <definedName name="Б222_19" localSheetId="0">[0]!Weekday_count*[0]!Standard_Daily_Hours</definedName>
    <definedName name="Б222_19" localSheetId="2">[0]!Weekday_count*[0]!Standard_Daily_Hours</definedName>
    <definedName name="Б222_19" localSheetId="4">[0]!Weekday_count*[0]!Standard_Daily_Hours</definedName>
    <definedName name="Б222_19">[0]!Weekday_count*[0]!Standard_Daily_Hours</definedName>
    <definedName name="Б222_20" localSheetId="0">[0]!Weekday_count*[0]!Standard_Daily_Hours</definedName>
    <definedName name="Б222_20" localSheetId="2">[0]!Weekday_count*[0]!Standard_Daily_Hours</definedName>
    <definedName name="Б222_20" localSheetId="4">[0]!Weekday_count*[0]!Standard_Daily_Hours</definedName>
    <definedName name="Б222_20">[0]!Weekday_count*[0]!Standard_Daily_Hours</definedName>
    <definedName name="Б222_22" localSheetId="0">[0]!Weekday_count*[0]!Standard_Daily_Hours</definedName>
    <definedName name="Б222_22" localSheetId="2">[0]!Weekday_count*[0]!Standard_Daily_Hours</definedName>
    <definedName name="Б222_22" localSheetId="4">[0]!Weekday_count*[0]!Standard_Daily_Hours</definedName>
    <definedName name="Б222_22">[0]!Weekday_count*[0]!Standard_Daily_Hours</definedName>
    <definedName name="Б222_23" localSheetId="0">[0]!Weekday_count*[0]!Standard_Daily_Hours</definedName>
    <definedName name="Б222_23" localSheetId="2">[0]!Weekday_count*[0]!Standard_Daily_Hours</definedName>
    <definedName name="Б222_23" localSheetId="4">[0]!Weekday_count*[0]!Standard_Daily_Hours</definedName>
    <definedName name="Б222_23">[0]!Weekday_count*[0]!Standard_Daily_Hours</definedName>
    <definedName name="Б222_26" localSheetId="0">[0]!Weekday_count*[0]!Standard_Daily_Hours</definedName>
    <definedName name="Б222_26" localSheetId="2">[0]!Weekday_count*[0]!Standard_Daily_Hours</definedName>
    <definedName name="Б222_26" localSheetId="4">[0]!Weekday_count*[0]!Standard_Daily_Hours</definedName>
    <definedName name="Б222_26">[0]!Weekday_count*[0]!Standard_Daily_Hours</definedName>
    <definedName name="Б222_28" localSheetId="0">[0]!Weekday_count*[0]!Standard_Daily_Hours</definedName>
    <definedName name="Б222_28" localSheetId="2">[0]!Weekday_count*[0]!Standard_Daily_Hours</definedName>
    <definedName name="Б222_28" localSheetId="4">[0]!Weekday_count*[0]!Standard_Daily_Hours</definedName>
    <definedName name="Б222_28">[0]!Weekday_count*[0]!Standard_Daily_Hours</definedName>
    <definedName name="Б222_29" localSheetId="0">[0]!Weekday_count*[0]!Standard_Daily_Hours</definedName>
    <definedName name="Б222_29" localSheetId="2">[0]!Weekday_count*[0]!Standard_Daily_Hours</definedName>
    <definedName name="Б222_29" localSheetId="4">[0]!Weekday_count*[0]!Standard_Daily_Hours</definedName>
    <definedName name="Б222_29">[0]!Weekday_count*[0]!Standard_Daily_Hours</definedName>
    <definedName name="Б222_30" localSheetId="0">[0]!Weekday_count*[0]!Standard_Daily_Hours</definedName>
    <definedName name="Б222_30" localSheetId="2">[0]!Weekday_count*[0]!Standard_Daily_Hours</definedName>
    <definedName name="Б222_30" localSheetId="4">[0]!Weekday_count*[0]!Standard_Daily_Hours</definedName>
    <definedName name="Б222_30">[0]!Weekday_count*[0]!Standard_Daily_Hours</definedName>
    <definedName name="Б222_31" localSheetId="0">[0]!Weekday_count*[0]!Standard_Daily_Hours</definedName>
    <definedName name="Б222_31" localSheetId="2">[0]!Weekday_count*[0]!Standard_Daily_Hours</definedName>
    <definedName name="Б222_31" localSheetId="4">[0]!Weekday_count*[0]!Standard_Daily_Hours</definedName>
    <definedName name="Б222_31">[0]!Weekday_count*[0]!Standard_Daily_Hours</definedName>
    <definedName name="Б222_32" localSheetId="0">[0]!Weekday_count*[0]!Standard_Daily_Hours</definedName>
    <definedName name="Б222_32" localSheetId="2">[0]!Weekday_count*[0]!Standard_Daily_Hours</definedName>
    <definedName name="Б222_32" localSheetId="4">[0]!Weekday_count*[0]!Standard_Daily_Hours</definedName>
    <definedName name="Б222_32">[0]!Weekday_count*[0]!Standard_Daily_Hours</definedName>
    <definedName name="Б222_33" localSheetId="0">[0]!Weekday_count*[0]!Standard_Daily_Hours</definedName>
    <definedName name="Б222_33" localSheetId="2">[0]!Weekday_count*[0]!Standard_Daily_Hours</definedName>
    <definedName name="Б222_33" localSheetId="4">[0]!Weekday_count*[0]!Standard_Daily_Hours</definedName>
    <definedName name="Б222_33">[0]!Weekday_count*[0]!Standard_Daily_Hours</definedName>
    <definedName name="Б222_34" localSheetId="0">[0]!Weekday_count*[0]!Standard_Daily_Hours</definedName>
    <definedName name="Б222_34" localSheetId="2">[0]!Weekday_count*[0]!Standard_Daily_Hours</definedName>
    <definedName name="Б222_34" localSheetId="4">[0]!Weekday_count*[0]!Standard_Daily_Hours</definedName>
    <definedName name="Б222_34">[0]!Weekday_count*[0]!Standard_Daily_Hours</definedName>
    <definedName name="Б222_35" localSheetId="0">[0]!Weekday_count*[0]!Standard_Daily_Hours</definedName>
    <definedName name="Б222_35" localSheetId="2">[0]!Weekday_count*[0]!Standard_Daily_Hours</definedName>
    <definedName name="Б222_35" localSheetId="4">[0]!Weekday_count*[0]!Standard_Daily_Hours</definedName>
    <definedName name="Б222_35">[0]!Weekday_count*[0]!Standard_Daily_Hours</definedName>
    <definedName name="Б222_36" localSheetId="0">[0]!Weekday_count*[0]!Standard_Daily_Hours</definedName>
    <definedName name="Б222_36" localSheetId="2">[0]!Weekday_count*[0]!Standard_Daily_Hours</definedName>
    <definedName name="Б222_36" localSheetId="4">[0]!Weekday_count*[0]!Standard_Daily_Hours</definedName>
    <definedName name="Б222_36">[0]!Weekday_count*[0]!Standard_Daily_Hours</definedName>
    <definedName name="Б222_37" localSheetId="0">[0]!Weekday_count*[0]!Standard_Daily_Hours</definedName>
    <definedName name="Б222_37" localSheetId="2">[0]!Weekday_count*[0]!Standard_Daily_Hours</definedName>
    <definedName name="Б222_37" localSheetId="4">[0]!Weekday_count*[0]!Standard_Daily_Hours</definedName>
    <definedName name="Б222_37">[0]!Weekday_count*[0]!Standard_Daily_Hours</definedName>
    <definedName name="Б222_39" localSheetId="0">[0]!Weekday_count*[0]!Standard_Daily_Hours</definedName>
    <definedName name="Б222_39" localSheetId="2">[0]!Weekday_count*[0]!Standard_Daily_Hours</definedName>
    <definedName name="Б222_39" localSheetId="4">[0]!Weekday_count*[0]!Standard_Daily_Hours</definedName>
    <definedName name="Б222_39">[0]!Weekday_count*[0]!Standard_Daily_Hours</definedName>
    <definedName name="Б222_41" localSheetId="0">[0]!Weekday_count*[0]!Standard_Daily_Hours</definedName>
    <definedName name="Б222_41" localSheetId="2">[0]!Weekday_count*[0]!Standard_Daily_Hours</definedName>
    <definedName name="Б222_41" localSheetId="4">[0]!Weekday_count*[0]!Standard_Daily_Hours</definedName>
    <definedName name="Б222_41">[0]!Weekday_count*[0]!Standard_Daily_Hours</definedName>
    <definedName name="Б222_42" localSheetId="0">[0]!Weekday_count*[0]!Standard_Daily_Hours</definedName>
    <definedName name="Б222_42" localSheetId="2">[0]!Weekday_count*[0]!Standard_Daily_Hours</definedName>
    <definedName name="Б222_42" localSheetId="4">[0]!Weekday_count*[0]!Standard_Daily_Hours</definedName>
    <definedName name="Б222_42">[0]!Weekday_count*[0]!Standard_Daily_Hours</definedName>
    <definedName name="Б222_43" localSheetId="0">[0]!Weekday_count*[0]!Standard_Daily_Hours</definedName>
    <definedName name="Б222_43" localSheetId="2">[0]!Weekday_count*[0]!Standard_Daily_Hours</definedName>
    <definedName name="Б222_43" localSheetId="4">[0]!Weekday_count*[0]!Standard_Daily_Hours</definedName>
    <definedName name="Б222_43">[0]!Weekday_count*[0]!Standard_Daily_Hours</definedName>
    <definedName name="Б222_44" localSheetId="0">[0]!Weekday_count*[0]!Standard_Daily_Hours</definedName>
    <definedName name="Б222_44" localSheetId="2">[0]!Weekday_count*[0]!Standard_Daily_Hours</definedName>
    <definedName name="Б222_44" localSheetId="4">[0]!Weekday_count*[0]!Standard_Daily_Hours</definedName>
    <definedName name="Б222_44">[0]!Weekday_count*[0]!Standard_Daily_Hours</definedName>
    <definedName name="Б222_46" localSheetId="0">[0]!Weekday_count*[0]!Standard_Daily_Hours</definedName>
    <definedName name="Б222_46" localSheetId="2">[0]!Weekday_count*[0]!Standard_Daily_Hours</definedName>
    <definedName name="Б222_46" localSheetId="4">[0]!Weekday_count*[0]!Standard_Daily_Hours</definedName>
    <definedName name="Б222_46">[0]!Weekday_count*[0]!Standard_Daily_Hours</definedName>
    <definedName name="Б222_47" localSheetId="0">[0]!Weekday_count*[0]!Standard_Daily_Hours</definedName>
    <definedName name="Б222_47" localSheetId="2">[0]!Weekday_count*[0]!Standard_Daily_Hours</definedName>
    <definedName name="Б222_47" localSheetId="4">[0]!Weekday_count*[0]!Standard_Daily_Hours</definedName>
    <definedName name="Б222_47">[0]!Weekday_count*[0]!Standard_Daily_Hours</definedName>
    <definedName name="Б222_48" localSheetId="0">[0]!Weekday_count*[0]!Standard_Daily_Hours</definedName>
    <definedName name="Б222_48" localSheetId="2">[0]!Weekday_count*[0]!Standard_Daily_Hours</definedName>
    <definedName name="Б222_48" localSheetId="4">[0]!Weekday_count*[0]!Standard_Daily_Hours</definedName>
    <definedName name="Б222_48">[0]!Weekday_count*[0]!Standard_Daily_Hours</definedName>
    <definedName name="Б222_49" localSheetId="0">[0]!Weekday_count*[0]!Standard_Daily_Hours</definedName>
    <definedName name="Б222_49" localSheetId="2">[0]!Weekday_count*[0]!Standard_Daily_Hours</definedName>
    <definedName name="Б222_49" localSheetId="4">[0]!Weekday_count*[0]!Standard_Daily_Hours</definedName>
    <definedName name="Б222_49">[0]!Weekday_count*[0]!Standard_Daily_Hours</definedName>
    <definedName name="Б222_50" localSheetId="0">[0]!Weekday_count*[0]!Standard_Daily_Hours</definedName>
    <definedName name="Б222_50" localSheetId="2">[0]!Weekday_count*[0]!Standard_Daily_Hours</definedName>
    <definedName name="Б222_50" localSheetId="4">[0]!Weekday_count*[0]!Standard_Daily_Hours</definedName>
    <definedName name="Б222_50">[0]!Weekday_count*[0]!Standard_Daily_Hours</definedName>
    <definedName name="Б222_51" localSheetId="0">[0]!Weekday_count*[0]!Standard_Daily_Hours</definedName>
    <definedName name="Б222_51" localSheetId="2">[0]!Weekday_count*[0]!Standard_Daily_Hours</definedName>
    <definedName name="Б222_51" localSheetId="4">[0]!Weekday_count*[0]!Standard_Daily_Hours</definedName>
    <definedName name="Б222_51">[0]!Weekday_count*[0]!Standard_Daily_Hours</definedName>
    <definedName name="Б222_52" localSheetId="0">[0]!Weekday_count*[0]!Standard_Daily_Hours</definedName>
    <definedName name="Б222_52" localSheetId="2">[0]!Weekday_count*[0]!Standard_Daily_Hours</definedName>
    <definedName name="Б222_52" localSheetId="4">[0]!Weekday_count*[0]!Standard_Daily_Hours</definedName>
    <definedName name="Б222_52">[0]!Weekday_count*[0]!Standard_Daily_Hours</definedName>
    <definedName name="Б222_53" localSheetId="0">[0]!Weekday_count*[0]!Standard_Daily_Hours</definedName>
    <definedName name="Б222_53" localSheetId="2">[0]!Weekday_count*[0]!Standard_Daily_Hours</definedName>
    <definedName name="Б222_53" localSheetId="4">[0]!Weekday_count*[0]!Standard_Daily_Hours</definedName>
    <definedName name="Б222_53">[0]!Weekday_count*[0]!Standard_Daily_Hours</definedName>
    <definedName name="Б222_58" localSheetId="0">[0]!Weekday_count*[0]!Standard_Daily_Hours</definedName>
    <definedName name="Б222_58" localSheetId="2">[0]!Weekday_count*[0]!Standard_Daily_Hours</definedName>
    <definedName name="Б222_58" localSheetId="4">[0]!Weekday_count*[0]!Standard_Daily_Hours</definedName>
    <definedName name="Б222_58">[0]!Weekday_count*[0]!Standard_Daily_Hours</definedName>
    <definedName name="Б222_59" localSheetId="0">[0]!Weekday_count*[0]!Standard_Daily_Hours</definedName>
    <definedName name="Б222_59" localSheetId="2">[0]!Weekday_count*[0]!Standard_Daily_Hours</definedName>
    <definedName name="Б222_59" localSheetId="4">[0]!Weekday_count*[0]!Standard_Daily_Hours</definedName>
    <definedName name="Б222_59">[0]!Weekday_count*[0]!Standard_Daily_Hours</definedName>
    <definedName name="Б222_6" localSheetId="0">[0]!Weekday_count*[0]!Standard_Daily_Hours</definedName>
    <definedName name="Б222_6" localSheetId="2">[0]!Weekday_count*[0]!Standard_Daily_Hours</definedName>
    <definedName name="Б222_6" localSheetId="4">[0]!Weekday_count*[0]!Standard_Daily_Hours</definedName>
    <definedName name="Б222_6">[0]!Weekday_count*[0]!Standard_Daily_Hours</definedName>
    <definedName name="Б222_60" localSheetId="0">[0]!Weekday_count*[0]!Standard_Daily_Hours</definedName>
    <definedName name="Б222_60" localSheetId="2">[0]!Weekday_count*[0]!Standard_Daily_Hours</definedName>
    <definedName name="Б222_60" localSheetId="4">[0]!Weekday_count*[0]!Standard_Daily_Hours</definedName>
    <definedName name="Б222_60">[0]!Weekday_count*[0]!Standard_Daily_Hours</definedName>
    <definedName name="Б222_7" localSheetId="0">[0]!Weekday_count*[0]!Standard_Daily_Hours</definedName>
    <definedName name="Б222_7" localSheetId="2">[0]!Weekday_count*[0]!Standard_Daily_Hours</definedName>
    <definedName name="Б222_7" localSheetId="4">[0]!Weekday_count*[0]!Standard_Daily_Hours</definedName>
    <definedName name="Б222_7">[0]!Weekday_count*[0]!Standard_Daily_Hours</definedName>
    <definedName name="Б241" localSheetId="0">[0]!Weekday_count*[0]!Standard_Daily_Hours</definedName>
    <definedName name="Б241" localSheetId="2">[0]!Weekday_count*[0]!Standard_Daily_Hours</definedName>
    <definedName name="Б241" localSheetId="4">[0]!Weekday_count*[0]!Standard_Daily_Hours</definedName>
    <definedName name="Б241">[0]!Weekday_count*[0]!Standard_Daily_Hours</definedName>
    <definedName name="Б241_13" localSheetId="0">[0]!Weekday_count*[0]!Standard_Daily_Hours</definedName>
    <definedName name="Б241_13" localSheetId="2">[0]!Weekday_count*[0]!Standard_Daily_Hours</definedName>
    <definedName name="Б241_13" localSheetId="4">[0]!Weekday_count*[0]!Standard_Daily_Hours</definedName>
    <definedName name="Б241_13">[0]!Weekday_count*[0]!Standard_Daily_Hours</definedName>
    <definedName name="Б241_14" localSheetId="0">[0]!Weekday_count*[0]!Standard_Daily_Hours</definedName>
    <definedName name="Б241_14" localSheetId="2">[0]!Weekday_count*[0]!Standard_Daily_Hours</definedName>
    <definedName name="Б241_14" localSheetId="4">[0]!Weekday_count*[0]!Standard_Daily_Hours</definedName>
    <definedName name="Б241_14">[0]!Weekday_count*[0]!Standard_Daily_Hours</definedName>
    <definedName name="Б241_15" localSheetId="0">[0]!Weekday_count*[0]!Standard_Daily_Hours</definedName>
    <definedName name="Б241_15" localSheetId="2">[0]!Weekday_count*[0]!Standard_Daily_Hours</definedName>
    <definedName name="Б241_15" localSheetId="4">[0]!Weekday_count*[0]!Standard_Daily_Hours</definedName>
    <definedName name="Б241_15">[0]!Weekday_count*[0]!Standard_Daily_Hours</definedName>
    <definedName name="Б241_16" localSheetId="0">[0]!Weekday_count*[0]!Standard_Daily_Hours</definedName>
    <definedName name="Б241_16" localSheetId="2">[0]!Weekday_count*[0]!Standard_Daily_Hours</definedName>
    <definedName name="Б241_16" localSheetId="4">[0]!Weekday_count*[0]!Standard_Daily_Hours</definedName>
    <definedName name="Б241_16">[0]!Weekday_count*[0]!Standard_Daily_Hours</definedName>
    <definedName name="Б241_18" localSheetId="0">[0]!Weekday_count*[0]!Standard_Daily_Hours</definedName>
    <definedName name="Б241_18" localSheetId="2">[0]!Weekday_count*[0]!Standard_Daily_Hours</definedName>
    <definedName name="Б241_18" localSheetId="4">[0]!Weekday_count*[0]!Standard_Daily_Hours</definedName>
    <definedName name="Б241_18">[0]!Weekday_count*[0]!Standard_Daily_Hours</definedName>
    <definedName name="Б241_19" localSheetId="0">[0]!Weekday_count*[0]!Standard_Daily_Hours</definedName>
    <definedName name="Б241_19" localSheetId="2">[0]!Weekday_count*[0]!Standard_Daily_Hours</definedName>
    <definedName name="Б241_19" localSheetId="4">[0]!Weekday_count*[0]!Standard_Daily_Hours</definedName>
    <definedName name="Б241_19">[0]!Weekday_count*[0]!Standard_Daily_Hours</definedName>
    <definedName name="Б241_20" localSheetId="0">[0]!Weekday_count*[0]!Standard_Daily_Hours</definedName>
    <definedName name="Б241_20" localSheetId="2">[0]!Weekday_count*[0]!Standard_Daily_Hours</definedName>
    <definedName name="Б241_20" localSheetId="4">[0]!Weekday_count*[0]!Standard_Daily_Hours</definedName>
    <definedName name="Б241_20">[0]!Weekday_count*[0]!Standard_Daily_Hours</definedName>
    <definedName name="Б241_22" localSheetId="0">[0]!Weekday_count*[0]!Standard_Daily_Hours</definedName>
    <definedName name="Б241_22" localSheetId="2">[0]!Weekday_count*[0]!Standard_Daily_Hours</definedName>
    <definedName name="Б241_22" localSheetId="4">[0]!Weekday_count*[0]!Standard_Daily_Hours</definedName>
    <definedName name="Б241_22">[0]!Weekday_count*[0]!Standard_Daily_Hours</definedName>
    <definedName name="Б241_23" localSheetId="0">[0]!Weekday_count*[0]!Standard_Daily_Hours</definedName>
    <definedName name="Б241_23" localSheetId="2">[0]!Weekday_count*[0]!Standard_Daily_Hours</definedName>
    <definedName name="Б241_23" localSheetId="4">[0]!Weekday_count*[0]!Standard_Daily_Hours</definedName>
    <definedName name="Б241_23">[0]!Weekday_count*[0]!Standard_Daily_Hours</definedName>
    <definedName name="Б241_26" localSheetId="0">[0]!Weekday_count*[0]!Standard_Daily_Hours</definedName>
    <definedName name="Б241_26" localSheetId="2">[0]!Weekday_count*[0]!Standard_Daily_Hours</definedName>
    <definedName name="Б241_26" localSheetId="4">[0]!Weekday_count*[0]!Standard_Daily_Hours</definedName>
    <definedName name="Б241_26">[0]!Weekday_count*[0]!Standard_Daily_Hours</definedName>
    <definedName name="Б241_28" localSheetId="0">[0]!Weekday_count*[0]!Standard_Daily_Hours</definedName>
    <definedName name="Б241_28" localSheetId="2">[0]!Weekday_count*[0]!Standard_Daily_Hours</definedName>
    <definedName name="Б241_28" localSheetId="4">[0]!Weekday_count*[0]!Standard_Daily_Hours</definedName>
    <definedName name="Б241_28">[0]!Weekday_count*[0]!Standard_Daily_Hours</definedName>
    <definedName name="Б241_29" localSheetId="0">[0]!Weekday_count*[0]!Standard_Daily_Hours</definedName>
    <definedName name="Б241_29" localSheetId="2">[0]!Weekday_count*[0]!Standard_Daily_Hours</definedName>
    <definedName name="Б241_29" localSheetId="4">[0]!Weekday_count*[0]!Standard_Daily_Hours</definedName>
    <definedName name="Б241_29">[0]!Weekday_count*[0]!Standard_Daily_Hours</definedName>
    <definedName name="Б241_30" localSheetId="0">[0]!Weekday_count*[0]!Standard_Daily_Hours</definedName>
    <definedName name="Б241_30" localSheetId="2">[0]!Weekday_count*[0]!Standard_Daily_Hours</definedName>
    <definedName name="Б241_30" localSheetId="4">[0]!Weekday_count*[0]!Standard_Daily_Hours</definedName>
    <definedName name="Б241_30">[0]!Weekday_count*[0]!Standard_Daily_Hours</definedName>
    <definedName name="Б241_31" localSheetId="0">[0]!Weekday_count*[0]!Standard_Daily_Hours</definedName>
    <definedName name="Б241_31" localSheetId="2">[0]!Weekday_count*[0]!Standard_Daily_Hours</definedName>
    <definedName name="Б241_31" localSheetId="4">[0]!Weekday_count*[0]!Standard_Daily_Hours</definedName>
    <definedName name="Б241_31">[0]!Weekday_count*[0]!Standard_Daily_Hours</definedName>
    <definedName name="Б241_32" localSheetId="0">[0]!Weekday_count*[0]!Standard_Daily_Hours</definedName>
    <definedName name="Б241_32" localSheetId="2">[0]!Weekday_count*[0]!Standard_Daily_Hours</definedName>
    <definedName name="Б241_32" localSheetId="4">[0]!Weekday_count*[0]!Standard_Daily_Hours</definedName>
    <definedName name="Б241_32">[0]!Weekday_count*[0]!Standard_Daily_Hours</definedName>
    <definedName name="Б241_33" localSheetId="0">[0]!Weekday_count*[0]!Standard_Daily_Hours</definedName>
    <definedName name="Б241_33" localSheetId="2">[0]!Weekday_count*[0]!Standard_Daily_Hours</definedName>
    <definedName name="Б241_33" localSheetId="4">[0]!Weekday_count*[0]!Standard_Daily_Hours</definedName>
    <definedName name="Б241_33">[0]!Weekday_count*[0]!Standard_Daily_Hours</definedName>
    <definedName name="Б241_34" localSheetId="0">[0]!Weekday_count*[0]!Standard_Daily_Hours</definedName>
    <definedName name="Б241_34" localSheetId="2">[0]!Weekday_count*[0]!Standard_Daily_Hours</definedName>
    <definedName name="Б241_34" localSheetId="4">[0]!Weekday_count*[0]!Standard_Daily_Hours</definedName>
    <definedName name="Б241_34">[0]!Weekday_count*[0]!Standard_Daily_Hours</definedName>
    <definedName name="Б241_35" localSheetId="0">[0]!Weekday_count*[0]!Standard_Daily_Hours</definedName>
    <definedName name="Б241_35" localSheetId="2">[0]!Weekday_count*[0]!Standard_Daily_Hours</definedName>
    <definedName name="Б241_35" localSheetId="4">[0]!Weekday_count*[0]!Standard_Daily_Hours</definedName>
    <definedName name="Б241_35">[0]!Weekday_count*[0]!Standard_Daily_Hours</definedName>
    <definedName name="Б241_36" localSheetId="0">[0]!Weekday_count*[0]!Standard_Daily_Hours</definedName>
    <definedName name="Б241_36" localSheetId="2">[0]!Weekday_count*[0]!Standard_Daily_Hours</definedName>
    <definedName name="Б241_36" localSheetId="4">[0]!Weekday_count*[0]!Standard_Daily_Hours</definedName>
    <definedName name="Б241_36">[0]!Weekday_count*[0]!Standard_Daily_Hours</definedName>
    <definedName name="Б241_37" localSheetId="0">[0]!Weekday_count*[0]!Standard_Daily_Hours</definedName>
    <definedName name="Б241_37" localSheetId="2">[0]!Weekday_count*[0]!Standard_Daily_Hours</definedName>
    <definedName name="Б241_37" localSheetId="4">[0]!Weekday_count*[0]!Standard_Daily_Hours</definedName>
    <definedName name="Б241_37">[0]!Weekday_count*[0]!Standard_Daily_Hours</definedName>
    <definedName name="Б241_39" localSheetId="0">[0]!Weekday_count*[0]!Standard_Daily_Hours</definedName>
    <definedName name="Б241_39" localSheetId="2">[0]!Weekday_count*[0]!Standard_Daily_Hours</definedName>
    <definedName name="Б241_39" localSheetId="4">[0]!Weekday_count*[0]!Standard_Daily_Hours</definedName>
    <definedName name="Б241_39">[0]!Weekday_count*[0]!Standard_Daily_Hours</definedName>
    <definedName name="Б241_41" localSheetId="0">[0]!Weekday_count*[0]!Standard_Daily_Hours</definedName>
    <definedName name="Б241_41" localSheetId="2">[0]!Weekday_count*[0]!Standard_Daily_Hours</definedName>
    <definedName name="Б241_41" localSheetId="4">[0]!Weekday_count*[0]!Standard_Daily_Hours</definedName>
    <definedName name="Б241_41">[0]!Weekday_count*[0]!Standard_Daily_Hours</definedName>
    <definedName name="Б241_42" localSheetId="0">[0]!Weekday_count*[0]!Standard_Daily_Hours</definedName>
    <definedName name="Б241_42" localSheetId="2">[0]!Weekday_count*[0]!Standard_Daily_Hours</definedName>
    <definedName name="Б241_42" localSheetId="4">[0]!Weekday_count*[0]!Standard_Daily_Hours</definedName>
    <definedName name="Б241_42">[0]!Weekday_count*[0]!Standard_Daily_Hours</definedName>
    <definedName name="Б241_43" localSheetId="0">[0]!Weekday_count*[0]!Standard_Daily_Hours</definedName>
    <definedName name="Б241_43" localSheetId="2">[0]!Weekday_count*[0]!Standard_Daily_Hours</definedName>
    <definedName name="Б241_43" localSheetId="4">[0]!Weekday_count*[0]!Standard_Daily_Hours</definedName>
    <definedName name="Б241_43">[0]!Weekday_count*[0]!Standard_Daily_Hours</definedName>
    <definedName name="Б241_44" localSheetId="0">[0]!Weekday_count*[0]!Standard_Daily_Hours</definedName>
    <definedName name="Б241_44" localSheetId="2">[0]!Weekday_count*[0]!Standard_Daily_Hours</definedName>
    <definedName name="Б241_44" localSheetId="4">[0]!Weekday_count*[0]!Standard_Daily_Hours</definedName>
    <definedName name="Б241_44">[0]!Weekday_count*[0]!Standard_Daily_Hours</definedName>
    <definedName name="Б241_46" localSheetId="0">[0]!Weekday_count*[0]!Standard_Daily_Hours</definedName>
    <definedName name="Б241_46" localSheetId="2">[0]!Weekday_count*[0]!Standard_Daily_Hours</definedName>
    <definedName name="Б241_46" localSheetId="4">[0]!Weekday_count*[0]!Standard_Daily_Hours</definedName>
    <definedName name="Б241_46">[0]!Weekday_count*[0]!Standard_Daily_Hours</definedName>
    <definedName name="Б241_47" localSheetId="0">[0]!Weekday_count*[0]!Standard_Daily_Hours</definedName>
    <definedName name="Б241_47" localSheetId="2">[0]!Weekday_count*[0]!Standard_Daily_Hours</definedName>
    <definedName name="Б241_47" localSheetId="4">[0]!Weekday_count*[0]!Standard_Daily_Hours</definedName>
    <definedName name="Б241_47">[0]!Weekday_count*[0]!Standard_Daily_Hours</definedName>
    <definedName name="Б241_48" localSheetId="0">[0]!Weekday_count*[0]!Standard_Daily_Hours</definedName>
    <definedName name="Б241_48" localSheetId="2">[0]!Weekday_count*[0]!Standard_Daily_Hours</definedName>
    <definedName name="Б241_48" localSheetId="4">[0]!Weekday_count*[0]!Standard_Daily_Hours</definedName>
    <definedName name="Б241_48">[0]!Weekday_count*[0]!Standard_Daily_Hours</definedName>
    <definedName name="Б241_49" localSheetId="0">[0]!Weekday_count*[0]!Standard_Daily_Hours</definedName>
    <definedName name="Б241_49" localSheetId="2">[0]!Weekday_count*[0]!Standard_Daily_Hours</definedName>
    <definedName name="Б241_49" localSheetId="4">[0]!Weekday_count*[0]!Standard_Daily_Hours</definedName>
    <definedName name="Б241_49">[0]!Weekday_count*[0]!Standard_Daily_Hours</definedName>
    <definedName name="Б241_50" localSheetId="0">[0]!Weekday_count*[0]!Standard_Daily_Hours</definedName>
    <definedName name="Б241_50" localSheetId="2">[0]!Weekday_count*[0]!Standard_Daily_Hours</definedName>
    <definedName name="Б241_50" localSheetId="4">[0]!Weekday_count*[0]!Standard_Daily_Hours</definedName>
    <definedName name="Б241_50">[0]!Weekday_count*[0]!Standard_Daily_Hours</definedName>
    <definedName name="Б241_51" localSheetId="0">[0]!Weekday_count*[0]!Standard_Daily_Hours</definedName>
    <definedName name="Б241_51" localSheetId="2">[0]!Weekday_count*[0]!Standard_Daily_Hours</definedName>
    <definedName name="Б241_51" localSheetId="4">[0]!Weekday_count*[0]!Standard_Daily_Hours</definedName>
    <definedName name="Б241_51">[0]!Weekday_count*[0]!Standard_Daily_Hours</definedName>
    <definedName name="Б241_52" localSheetId="0">[0]!Weekday_count*[0]!Standard_Daily_Hours</definedName>
    <definedName name="Б241_52" localSheetId="2">[0]!Weekday_count*[0]!Standard_Daily_Hours</definedName>
    <definedName name="Б241_52" localSheetId="4">[0]!Weekday_count*[0]!Standard_Daily_Hours</definedName>
    <definedName name="Б241_52">[0]!Weekday_count*[0]!Standard_Daily_Hours</definedName>
    <definedName name="Б241_53" localSheetId="0">[0]!Weekday_count*[0]!Standard_Daily_Hours</definedName>
    <definedName name="Б241_53" localSheetId="2">[0]!Weekday_count*[0]!Standard_Daily_Hours</definedName>
    <definedName name="Б241_53" localSheetId="4">[0]!Weekday_count*[0]!Standard_Daily_Hours</definedName>
    <definedName name="Б241_53">[0]!Weekday_count*[0]!Standard_Daily_Hours</definedName>
    <definedName name="Б241_58" localSheetId="0">[0]!Weekday_count*[0]!Standard_Daily_Hours</definedName>
    <definedName name="Б241_58" localSheetId="2">[0]!Weekday_count*[0]!Standard_Daily_Hours</definedName>
    <definedName name="Б241_58" localSheetId="4">[0]!Weekday_count*[0]!Standard_Daily_Hours</definedName>
    <definedName name="Б241_58">[0]!Weekday_count*[0]!Standard_Daily_Hours</definedName>
    <definedName name="Б241_59" localSheetId="0">[0]!Weekday_count*[0]!Standard_Daily_Hours</definedName>
    <definedName name="Б241_59" localSheetId="2">[0]!Weekday_count*[0]!Standard_Daily_Hours</definedName>
    <definedName name="Б241_59" localSheetId="4">[0]!Weekday_count*[0]!Standard_Daily_Hours</definedName>
    <definedName name="Б241_59">[0]!Weekday_count*[0]!Standard_Daily_Hours</definedName>
    <definedName name="Б241_6" localSheetId="0">[0]!Weekday_count*[0]!Standard_Daily_Hours</definedName>
    <definedName name="Б241_6" localSheetId="2">[0]!Weekday_count*[0]!Standard_Daily_Hours</definedName>
    <definedName name="Б241_6" localSheetId="4">[0]!Weekday_count*[0]!Standard_Daily_Hours</definedName>
    <definedName name="Б241_6">[0]!Weekday_count*[0]!Standard_Daily_Hours</definedName>
    <definedName name="Б241_60" localSheetId="0">[0]!Weekday_count*[0]!Standard_Daily_Hours</definedName>
    <definedName name="Б241_60" localSheetId="2">[0]!Weekday_count*[0]!Standard_Daily_Hours</definedName>
    <definedName name="Б241_60" localSheetId="4">[0]!Weekday_count*[0]!Standard_Daily_Hours</definedName>
    <definedName name="Б241_60">[0]!Weekday_count*[0]!Standard_Daily_Hours</definedName>
    <definedName name="Б241_7" localSheetId="0">[0]!Weekday_count*[0]!Standard_Daily_Hours</definedName>
    <definedName name="Б241_7" localSheetId="2">[0]!Weekday_count*[0]!Standard_Daily_Hours</definedName>
    <definedName name="Б241_7" localSheetId="4">[0]!Weekday_count*[0]!Standard_Daily_Hours</definedName>
    <definedName name="Б241_7">[0]!Weekday_count*[0]!Standard_Daily_Hours</definedName>
    <definedName name="_xlnm.Database" localSheetId="0">[2]PD.5_1!#REF!</definedName>
    <definedName name="_xlnm.Database" localSheetId="2">[2]PD.5_1!#REF!</definedName>
    <definedName name="_xlnm.Database" localSheetId="4">[2]PD.5_1!#REF!</definedName>
    <definedName name="_xlnm.Database">[2]PD.5_1!#REF!</definedName>
    <definedName name="База_Сортировки">'[2]1,3 новая'!$E$29:$M$193</definedName>
    <definedName name="Базовые">'[44]Производство электроэнергии'!$A$95</definedName>
    <definedName name="БазовыйПериод" localSheetId="0">#REF!</definedName>
    <definedName name="БазовыйПериод" localSheetId="4">#REF!</definedName>
    <definedName name="БазовыйПериод">#REF!</definedName>
    <definedName name="БазовыйПериод_2" localSheetId="0">#REF!</definedName>
    <definedName name="БазовыйПериод_2" localSheetId="4">#REF!</definedName>
    <definedName name="БазовыйПериод_2">#REF!</definedName>
    <definedName name="БА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д">'[1]ГК лохл'!$C$4</definedName>
    <definedName name="бл" localSheetId="0">[2]PD.5_1!#REF!</definedName>
    <definedName name="бл" localSheetId="2">[2]PD.5_1!#REF!</definedName>
    <definedName name="бл" localSheetId="4">[2]PD.5_1!#REF!</definedName>
    <definedName name="бл">[2]PD.5_1!#REF!</definedName>
    <definedName name="БОФ" localSheetId="0">'[1]А Кумк'!#REF!</definedName>
    <definedName name="БОФ" localSheetId="4">'[1]А Кумк'!#REF!</definedName>
    <definedName name="БОФ">'[1]А Кумк'!#REF!</definedName>
    <definedName name="БП">'[1]ГК лохл'!A$108</definedName>
    <definedName name="бььтти" localSheetId="0">#REF!</definedName>
    <definedName name="бььтти" localSheetId="4">#REF!</definedName>
    <definedName name="бььтти">#REF!</definedName>
    <definedName name="бььь" localSheetId="0">#REF!</definedName>
    <definedName name="бььь" localSheetId="4">#REF!</definedName>
    <definedName name="бььь">#REF!</definedName>
    <definedName name="Бюджетные_электроэнергии">'[44]Производство электроэнергии'!$A$111</definedName>
    <definedName name="в" localSheetId="0">'[1]ГК лохл'!#REF!</definedName>
    <definedName name="в" localSheetId="4">'[1]ГК лохл'!#REF!</definedName>
    <definedName name="в">'[1]ГК лохл'!#REF!</definedName>
    <definedName name="В1_НГДО">'[2]1,3 новая'!$J$27:$O$27</definedName>
    <definedName name="В1_НГДО_upper">'[2]1,3 новая'!$J$50:$O$50</definedName>
    <definedName name="В1_НПЗ">'[2]1,3 новая'!$P$27:$R$27</definedName>
    <definedName name="В1_НПЗ_upper">'[2]1,3 новая'!$P$50:$R$50</definedName>
    <definedName name="В1_НПО">'[2]1,3 новая'!$S$27:$AC$27</definedName>
    <definedName name="В1_НПО_upper">'[2]1,3 новая'!$S$50:$AC$50</definedName>
    <definedName name="В2_НГДО">'[2]1,3 новая'!$J$28:$O$28</definedName>
    <definedName name="В2_НГДО_upper">'[2]1,3 новая'!$J$51:$O$51</definedName>
    <definedName name="В2_НПЗ">'[2]1,3 новая'!$P$28:$R$28</definedName>
    <definedName name="В2_НПЗ_upper">'[2]1,3 новая'!$Q$51:$S$51</definedName>
    <definedName name="В2_НПО">'[2]1,3 новая'!$S$28:$AC$28</definedName>
    <definedName name="В2_НПО_upper">'[2]1,3 новая'!$S$51:$AC$51</definedName>
    <definedName name="в23ё">#N/A</definedName>
    <definedName name="в3_НГДО">'[2]1,3 новая'!$J$30:$O$30</definedName>
    <definedName name="в3_НГДО_upper">'[2]1,3 новая'!$J$53:$O$53</definedName>
    <definedName name="в3_НПЗ">'[2]1,3 новая'!$P$30:$R$30</definedName>
    <definedName name="в3_НПЗ_upper">'[2]1,3 новая'!$Q$53:$S$53</definedName>
    <definedName name="в3_НПО">'[2]1,3 новая'!$S$30:$AC$30</definedName>
    <definedName name="в3_НПО_upper">'[2]1,3 новая'!$S$53:$AC$53</definedName>
    <definedName name="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авр" localSheetId="0">#REF!</definedName>
    <definedName name="варавр" localSheetId="4">#REF!</definedName>
    <definedName name="варавр">#REF!</definedName>
    <definedName name="вариант">'[1]ГК лохл'!$C$4</definedName>
    <definedName name="ва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пап" localSheetId="0">#REF!</definedName>
    <definedName name="вввпап" localSheetId="4">#REF!</definedName>
    <definedName name="вввпап">#REF!</definedName>
    <definedName name="ВДР">'[1]ГК лохл'!A$106</definedName>
    <definedName name="ВДРНП">'[1]ГК лохл'!A$106</definedName>
    <definedName name="ВДС">'[1]ГК лохл'!A$49</definedName>
    <definedName name="вероятность" localSheetId="0">'[1]Экспл КОНС'!#REF!</definedName>
    <definedName name="вероятность" localSheetId="2">'[1]Экспл КОНС'!#REF!</definedName>
    <definedName name="вероятность" localSheetId="4">'[1]Экспл КОНС'!#REF!</definedName>
    <definedName name="вероятность">'[1]Экспл КОНС'!#REF!</definedName>
    <definedName name="вит" localSheetId="0">#REF!</definedName>
    <definedName name="вит" localSheetId="4">#REF!</definedName>
    <definedName name="вит">#REF!</definedName>
    <definedName name="ВН">'[1]ГК лохл'!A$6</definedName>
    <definedName name="ВНДС">'[1]ГК лохл'!A$11</definedName>
    <definedName name="ВНПТБХ">'[1]ГК лохл'!A$15</definedName>
    <definedName name="ВНСР">'[1]ГК лохл'!A$16</definedName>
    <definedName name="ВНСЭ">'[1]ГК лохл'!A$18</definedName>
    <definedName name="ВНУСЛ">'[1]ГК лохл'!A$17</definedName>
    <definedName name="впававапв" localSheetId="0">[9]!впававапв</definedName>
    <definedName name="впававапв" localSheetId="2">[10]!впававапв</definedName>
    <definedName name="впававапв">[9]!впававапв</definedName>
    <definedName name="впавпапаарп" localSheetId="0">[9]!впавпапаарп</definedName>
    <definedName name="впавпапаарп" localSheetId="2">[10]!впавпапаарп</definedName>
    <definedName name="впавпапаарп">[9]!впавпапаарп</definedName>
    <definedName name="ВСР">'[1]ГК лохл'!A$55</definedName>
    <definedName name="ВСЭ">'[1]ГК лохл'!A$57</definedName>
    <definedName name="второй" localSheetId="0">#REF!</definedName>
    <definedName name="второй" localSheetId="4">#REF!</definedName>
    <definedName name="второй">#REF!</definedName>
    <definedName name="ВУ">'[1]В-П'!A$71</definedName>
    <definedName name="вуавпаорпл" localSheetId="0">[9]!вуавпаорпл</definedName>
    <definedName name="вуавпаорпл" localSheetId="2">[10]!вуавпаорпл</definedName>
    <definedName name="вуавпаорпл">[9]!вуавпаорпл</definedName>
    <definedName name="вуквпапрпорлд" localSheetId="0">[9]!вуквпапрпорлд</definedName>
    <definedName name="вуквпапрпорлд" localSheetId="2">[10]!вуквпапрпорлд</definedName>
    <definedName name="вуквпапрпорлд">[9]!вуквпапрпорлд</definedName>
    <definedName name="вуув" localSheetId="0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4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аботка">'[2]1,3 новая'!$F$29:$F$181</definedName>
    <definedName name="Выработка_Сумм">'[2]1,3 новая'!$O$194</definedName>
    <definedName name="вы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ф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ф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ыапвавап" localSheetId="0" hidden="1">{#N/A,#N/A,TRUE,"Лист1";#N/A,#N/A,TRUE,"Лист2";#N/A,#N/A,TRUE,"Лист3"}</definedName>
    <definedName name="выыапвавап" localSheetId="2" hidden="1">{#N/A,#N/A,TRUE,"Лист1";#N/A,#N/A,TRUE,"Лист2";#N/A,#N/A,TRUE,"Лист3"}</definedName>
    <definedName name="выыапвавап" localSheetId="4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АС_Ватойл__Калькуляция_Таблица" localSheetId="0">'[1]ГК лохл'!#REF!</definedName>
    <definedName name="ГАС_Ватойл__Калькуляция_Таблица" localSheetId="4">'[1]ГК лохл'!#REF!</definedName>
    <definedName name="ГАС_Ватойл__Калькуляция_Таблица">'[1]ГК лохл'!#REF!</definedName>
    <definedName name="гг" localSheetId="0">#REF!</definedName>
    <definedName name="гг" localSheetId="4">#REF!</definedName>
    <definedName name="гг">#REF!</definedName>
    <definedName name="гггр" localSheetId="0">[9]!гггр</definedName>
    <definedName name="гггр" localSheetId="2">[10]!гггр</definedName>
    <definedName name="гггр">[9]!гггр</definedName>
    <definedName name="генпла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енплан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енплан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лнрлоророр" localSheetId="0">[9]!глнрлоророр</definedName>
    <definedName name="глнрлоророр" localSheetId="2">[10]!глнрлоророр</definedName>
    <definedName name="глнрлоророр">[9]!глнрлоророр</definedName>
    <definedName name="гнгепнапра" localSheetId="0" hidden="1">{#N/A,#N/A,TRUE,"Лист1";#N/A,#N/A,TRUE,"Лист2";#N/A,#N/A,TRUE,"Лист3"}</definedName>
    <definedName name="гнгепнапра" localSheetId="2" hidden="1">{#N/A,#N/A,TRUE,"Лист1";#N/A,#N/A,TRUE,"Лист2";#N/A,#N/A,TRUE,"Лист3"}</definedName>
    <definedName name="гнгепнапра" localSheetId="4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нгопропрппра" localSheetId="0">[9]!гнгопропрппра</definedName>
    <definedName name="гнгопропрппра" localSheetId="2">[10]!гнгопропрппра</definedName>
    <definedName name="гнгопропрппра">[9]!гнгопропрппра</definedName>
    <definedName name="гнеорпопорпропр" localSheetId="0">[9]!гнеорпопорпропр</definedName>
    <definedName name="гнеорпопорпропр" localSheetId="2">[10]!гнеорпопорпропр</definedName>
    <definedName name="гнеорпопорпропр">[9]!гнеорпопорпропр</definedName>
    <definedName name="гннрпррапапв" localSheetId="0">[9]!гннрпррапапв</definedName>
    <definedName name="гннрпррапапв" localSheetId="2">[10]!гннрпррапапв</definedName>
    <definedName name="гннрпррапапв">[9]!гннрпррапапв</definedName>
    <definedName name="гнортимв" localSheetId="0">[9]!гнортимв</definedName>
    <definedName name="гнортимв" localSheetId="2">[10]!гнортимв</definedName>
    <definedName name="гнортимв">[9]!гнортимв</definedName>
    <definedName name="гнрпрпап" localSheetId="0">[9]!гнрпрпап</definedName>
    <definedName name="гнрпрпап" localSheetId="2">[10]!гнрпрпап</definedName>
    <definedName name="гнрпрпап">[9]!гнрпрпап</definedName>
    <definedName name="Гольц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роппрапа" localSheetId="0">[9]!гороппрапа</definedName>
    <definedName name="гороппрапа" localSheetId="2">[10]!гороппрапа</definedName>
    <definedName name="гороппрапа">[9]!гороппрапа</definedName>
    <definedName name="гошгрииапв" localSheetId="0">[9]!гошгрииапв</definedName>
    <definedName name="гошгрииапв" localSheetId="2">[10]!гошгрииапв</definedName>
    <definedName name="гошгрииапв">[9]!гошгрииапв</definedName>
    <definedName name="гр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прирцфв00ав98" localSheetId="0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 localSheetId="0">[9]!гш</definedName>
    <definedName name="гш" localSheetId="2">[10]!гш</definedName>
    <definedName name="гш">[9]!гш</definedName>
    <definedName name="д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нные">'[2]1,3 новая'!$A$1:$DK$379</definedName>
    <definedName name="дач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ач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ач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гнмдш" localSheetId="0">#REF!</definedName>
    <definedName name="дгнмдш" localSheetId="4">#REF!</definedName>
    <definedName name="дгнмдш">#REF!</definedName>
    <definedName name="ддд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 localSheetId="2">#REF!,#REF!,#REF!,#REF!,[0]!P1_ДиапазонЗащиты,[0]!P2_ДиапазонЗащиты,[0]!P3_ДиапазонЗащиты,[0]!P4_ДиапазонЗащиты</definedName>
    <definedName name="ДиапазонЗащиты" localSheetId="4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л">'[2]Баланс (Ф1)'!$A$12:$U$20</definedName>
    <definedName name="дллллоиммссч" localSheetId="0">[9]!дллллоиммссч</definedName>
    <definedName name="дллллоиммссч" localSheetId="2">[10]!дллллоиммссч</definedName>
    <definedName name="дллллоиммссч">[9]!дллллоиммссч</definedName>
    <definedName name="дл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о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о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ли1" localSheetId="2">'[45]эл ст'!$A$368:$IV$368</definedName>
    <definedName name="доли1">'[46]эл ст'!$A$368:$IV$368</definedName>
    <definedName name="ДоляНДС">#N/A</definedName>
    <definedName name="доо" localSheetId="0">#REF!</definedName>
    <definedName name="доо" localSheetId="4">#REF!</definedName>
    <definedName name="доо">#REF!</definedName>
    <definedName name="Дополнительный">'[2]1,3 новая'!$G$28:$J$28</definedName>
    <definedName name="Доход">#N/A</definedName>
    <definedName name="дшголлололол" localSheetId="0" hidden="1">{#N/A,#N/A,TRUE,"Лист1";#N/A,#N/A,TRUE,"Лист2";#N/A,#N/A,TRUE,"Лист3"}</definedName>
    <definedName name="дшголлололол" localSheetId="2" hidden="1">{#N/A,#N/A,TRUE,"Лист1";#N/A,#N/A,TRUE,"Лист2";#N/A,#N/A,TRUE,"Лист3"}</definedName>
    <definedName name="дшголлололол" localSheetId="4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дшлгорормсм" localSheetId="0">[9]!дшлгорормсм</definedName>
    <definedName name="дшлгорормсм" localSheetId="2">[10]!дшлгорормсм</definedName>
    <definedName name="дшлгорормсм">[9]!дшлгорормсм</definedName>
    <definedName name="дшлолоирмпр" localSheetId="0">[9]!дшлолоирмпр</definedName>
    <definedName name="дшлолоирмпр" localSheetId="2">[10]!дшлолоирмпр</definedName>
    <definedName name="дшлолоирмпр">[9]!дшлолоирмпр</definedName>
    <definedName name="дшшгргрп" localSheetId="0">[9]!дшшгргрп</definedName>
    <definedName name="дшшгргрп" localSheetId="2">[10]!дшшгргрп</definedName>
    <definedName name="дшшгргрп">[9]!дшшгргрп</definedName>
    <definedName name="дщ" localSheetId="0">[9]!дщ</definedName>
    <definedName name="дщ" localSheetId="2">[10]!дщ</definedName>
    <definedName name="дщ">[9]!дщ</definedName>
    <definedName name="дщл" localSheetId="0">[9]!дщл</definedName>
    <definedName name="дщл" localSheetId="2">[10]!дщл</definedName>
    <definedName name="дщл">[9]!дщл</definedName>
    <definedName name="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апапарорппис" localSheetId="0" hidden="1">{#N/A,#N/A,TRUE,"Лист1";#N/A,#N/A,TRUE,"Лист2";#N/A,#N/A,TRUE,"Лист3"}</definedName>
    <definedName name="еапапарорппис" localSheetId="2" hidden="1">{#N/A,#N/A,TRUE,"Лист1";#N/A,#N/A,TRUE,"Лист2";#N/A,#N/A,TRUE,"Лист3"}</definedName>
    <definedName name="еапапарорппис" localSheetId="4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апарпорпол" localSheetId="0">[9]!еапарпорпол</definedName>
    <definedName name="еапарпорпол" localSheetId="2">[10]!еапарпорпол</definedName>
    <definedName name="еапарпорпол">[9]!еапарпорпол</definedName>
    <definedName name="евапараорплор" localSheetId="0" hidden="1">{#N/A,#N/A,TRUE,"Лист1";#N/A,#N/A,TRUE,"Лист2";#N/A,#N/A,TRUE,"Лист3"}</definedName>
    <definedName name="евапараорплор" localSheetId="2" hidden="1">{#N/A,#N/A,TRUE,"Лист1";#N/A,#N/A,TRUE,"Лист2";#N/A,#N/A,TRUE,"Лист3"}</definedName>
    <definedName name="евапараорплор" localSheetId="4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е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_50" localSheetId="0">#REF!</definedName>
    <definedName name="еее_50" localSheetId="4">#REF!</definedName>
    <definedName name="еее_50">#REF!</definedName>
    <definedName name="еее_7" localSheetId="0">'[11]З_П_ 2007'!#REF!</definedName>
    <definedName name="еее_7" localSheetId="4">'[11]З_П_ 2007'!#REF!</definedName>
    <definedName name="еее_7">'[11]З_П_ 2007'!#REF!</definedName>
    <definedName name="екваппрмрп" localSheetId="0">[9]!екваппрмрп</definedName>
    <definedName name="екваппрмрп" localSheetId="2">[10]!екваппрмрп</definedName>
    <definedName name="екваппрмрп">[9]!екваппрмрп</definedName>
    <definedName name="епке" localSheetId="0">[9]!епке</definedName>
    <definedName name="епке" localSheetId="2">[10]!епке</definedName>
    <definedName name="епке">[9]!епке</definedName>
    <definedName name="есн" localSheetId="0">#REF!</definedName>
    <definedName name="есн" localSheetId="4">#REF!</definedName>
    <definedName name="есн">#REF!</definedName>
    <definedName name="есн_28" localSheetId="0">#REF!</definedName>
    <definedName name="есн_28" localSheetId="4">#REF!</definedName>
    <definedName name="есн_28">#REF!</definedName>
    <definedName name="есн_29" localSheetId="0">#REF!</definedName>
    <definedName name="есн_29" localSheetId="4">#REF!</definedName>
    <definedName name="есн_29">#REF!</definedName>
    <definedName name="ЕТО" localSheetId="0">'[47]СВОДНАЯ(цветная)'!$Y$3:$Y$7</definedName>
    <definedName name="ЕТО" localSheetId="2">'[48]СВОДНАЯ(цветная)'!$Y$3:$Y$7</definedName>
    <definedName name="ЕТО">'[47]СВОДНАЯ(цветная)'!$Y$3:$Y$7</definedName>
    <definedName name="ж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ар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ар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длолпраапва" localSheetId="0">[9]!жддлолпраапва</definedName>
    <definedName name="жддлолпраапва" localSheetId="2">[10]!жддлолпраапва</definedName>
    <definedName name="жддлолпраапва">[9]!жддлолпраапва</definedName>
    <definedName name="ждждлдлодл" localSheetId="0" hidden="1">{#N/A,#N/A,TRUE,"Лист1";#N/A,#N/A,TRUE,"Лист2";#N/A,#N/A,TRUE,"Лист3"}</definedName>
    <definedName name="ждждлдлодл" localSheetId="2" hidden="1">{#N/A,#N/A,TRUE,"Лист1";#N/A,#N/A,TRUE,"Лист2";#N/A,#N/A,TRUE,"Лист3"}</definedName>
    <definedName name="ждждлдлодл" localSheetId="4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лоо" localSheetId="0">#REF!</definedName>
    <definedName name="ждлоо" localSheetId="4">#REF!</definedName>
    <definedName name="ждлоо">#REF!</definedName>
    <definedName name="жж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" localSheetId="0">#REF!</definedName>
    <definedName name="жжжж" localSheetId="4">#REF!</definedName>
    <definedName name="жжжж">#REF!</definedName>
    <definedName name="жздлдооррапав" localSheetId="0">[9]!жздлдооррапав</definedName>
    <definedName name="жздлдооррапав" localSheetId="2">[10]!жздлдооррапав</definedName>
    <definedName name="жздлдооррапав">[9]!жздлдооррапав</definedName>
    <definedName name="жзлдолорапрв" localSheetId="0">[9]!жзлдолорапрв</definedName>
    <definedName name="жзлдолорапрв" localSheetId="2">[10]!жзлдолорапрв</definedName>
    <definedName name="жзлдолорапрв">[9]!жзлдолорапрв</definedName>
    <definedName name="жоп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з" localSheetId="0">'[2]1,3 новая'!#REF!</definedName>
    <definedName name="з" localSheetId="4">'[2]1,3 новая'!#REF!</definedName>
    <definedName name="з">'[2]1,3 новая'!#REF!</definedName>
    <definedName name="З_Выработка">'[2]1,3 новая'!$F$28</definedName>
    <definedName name="З_НГДО">'[2]1,3 новая'!$J$26:$O$26</definedName>
    <definedName name="З_НГДО_upper">'[2]1,3 новая'!$J$49:$O$49</definedName>
    <definedName name="З_НПЗ">'[2]1,3 новая'!$P$26:$R$26</definedName>
    <definedName name="З_НПЗ_upper">'[2]1,3 новая'!$Q$49:$S$49</definedName>
    <definedName name="З_НПО">'[2]1,3 новая'!$S$26:$AC$26</definedName>
    <definedName name="З_НПО_upper">'[2]1,3 новая'!$S$49:$AC$49</definedName>
    <definedName name="З_Рента">'[2]1,3 новая'!$AD$28:$AI$28</definedName>
    <definedName name="З_СС">'[2]1,3 новая'!$W$28:$AC$28</definedName>
    <definedName name="ЗCС.нефть">'[1]ГК лохл'!A$376</definedName>
    <definedName name="_xlnm.Print_Titles" localSheetId="2">'[49]ИТОГИ  по Н,Р,Э,Q'!$A$2:$IV$4</definedName>
    <definedName name="_xlnm.Print_Titles">'[50]ИТОГИ  по Н,Р,Э,Q'!$A$2:$IV$4</definedName>
    <definedName name="Заголовок_для_печати">'[2]1,3 новая'!$A$12:$IV$15</definedName>
    <definedName name="закзастр" localSheetId="0">#REF!</definedName>
    <definedName name="закзастр" localSheetId="4">#REF!</definedName>
    <definedName name="закзастр">#REF!</definedName>
    <definedName name="закзастр_28" localSheetId="0">#REF!</definedName>
    <definedName name="закзастр_28" localSheetId="4">#REF!</definedName>
    <definedName name="закзастр_28">#REF!</definedName>
    <definedName name="закзастр_29" localSheetId="0">#REF!</definedName>
    <definedName name="закзастр_29" localSheetId="4">#REF!</definedName>
    <definedName name="закзастр_29">#REF!</definedName>
    <definedName name="запасы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ГАЭС" localSheetId="0">[9]!ЗГАЭС</definedName>
    <definedName name="ЗГАЭС" localSheetId="2">[10]!ЗГАЭС</definedName>
    <definedName name="ЗГАЭС">[9]!ЗГАЭС</definedName>
    <definedName name="ЗДС.нефть">'[1]ГК лохл'!A$373</definedName>
    <definedName name="ЗДС0.нефть">'[1]ГК лохл'!A$374</definedName>
    <definedName name="ЗДС1.нефть">'[1]ГК лохл'!A$375</definedName>
    <definedName name="ЗЗ_НГДО">'[2]1,3 новая'!$J$31:$O$31</definedName>
    <definedName name="ЗЗ_НГДО_upper">'[2]1,3 новая'!$J$54:$O$54</definedName>
    <definedName name="ЗЗ_НПЗ">'[2]1,3 новая'!$P$31:$R$31</definedName>
    <definedName name="ЗЗ_НПЗ_upper">'[2]1,3 новая'!$Q$54:$S$54</definedName>
    <definedName name="ЗЗ_НПО">'[2]1,3 новая'!$S$31:$AC$31</definedName>
    <definedName name="ЗЗ_НПО_upper">'[2]1,3 новая'!$S$54:$AC$54</definedName>
    <definedName name="зщ" localSheetId="0">[9]!зщ</definedName>
    <definedName name="зщ" localSheetId="2">[10]!зщ</definedName>
    <definedName name="зщ">[9]!зщ</definedName>
    <definedName name="зщдллоопн" localSheetId="0">[9]!зщдллоопн</definedName>
    <definedName name="зщдллоопн" localSheetId="2">[10]!зщдллоопн</definedName>
    <definedName name="зщдллоопн">[9]!зщдллоопн</definedName>
    <definedName name="зщзшщшггрса" localSheetId="0">[9]!зщзшщшггрса</definedName>
    <definedName name="зщзшщшггрса" localSheetId="2">[10]!зщзшщшггрса</definedName>
    <definedName name="зщзшщшггрса">[9]!зщзшщшггрса</definedName>
    <definedName name="зщщщшгрпаав" localSheetId="0" hidden="1">{#N/A,#N/A,TRUE,"Лист1";#N/A,#N/A,TRUE,"Лист2";#N/A,#N/A,TRUE,"Лист3"}</definedName>
    <definedName name="зщщщшгрпаав" localSheetId="2" hidden="1">{#N/A,#N/A,TRUE,"Лист1";#N/A,#N/A,TRUE,"Лист2";#N/A,#N/A,TRUE,"Лист3"}</definedName>
    <definedName name="зщщщшгрпаав" localSheetId="4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" localSheetId="0">'[1]ГК лохл'!#REF!</definedName>
    <definedName name="и" localSheetId="4">'[1]ГК лохл'!#REF!</definedName>
    <definedName name="и">'[1]ГК лохл'!#REF!</definedName>
    <definedName name="иеркаецуф" localSheetId="0">[9]!иеркаецуф</definedName>
    <definedName name="иеркаецуф" localSheetId="2">[10]!иеркаецуф</definedName>
    <definedName name="иеркаецуф">[9]!иеркаецуф</definedName>
    <definedName name="и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_50" localSheetId="0">#REF!</definedName>
    <definedName name="иии_50" localSheetId="4">#REF!</definedName>
    <definedName name="иии_50">#REF!</definedName>
    <definedName name="ИНВЕСИ" localSheetId="0">[2]PD.5_1!#REF!</definedName>
    <definedName name="ИНВЕСИ" localSheetId="4">[2]PD.5_1!#REF!</definedName>
    <definedName name="ИНВЕСИ">[2]PD.5_1!#REF!</definedName>
    <definedName name="иНВЕСТ" localSheetId="0">[2]PD.5_1!#REF!</definedName>
    <definedName name="иНВЕСТ" localSheetId="4">[2]PD.5_1!#REF!</definedName>
    <definedName name="иНВЕСТ">[2]PD.5_1!#REF!</definedName>
    <definedName name="ИнвестСвод" localSheetId="0">'[2]1.401.2'!#REF!</definedName>
    <definedName name="ИнвестСвод" localSheetId="4">'[2]1.401.2'!#REF!</definedName>
    <definedName name="ИнвестСвод">'[2]1.401.2'!#REF!</definedName>
    <definedName name="индцкавг98" localSheetId="0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тенсификация">'[29]Спр_ мест'!$A$1:$A$114</definedName>
    <definedName name="Инфляция_д" localSheetId="0">'[1]Экспл КОНС'!#REF!</definedName>
    <definedName name="Инфляция_д" localSheetId="2">'[1]Экспл КОНС'!#REF!</definedName>
    <definedName name="Инфляция_д" localSheetId="4">'[1]Экспл КОНС'!#REF!</definedName>
    <definedName name="Инфляция_д">'[1]Экспл КОНС'!#REF!</definedName>
    <definedName name="ип10" localSheetId="0">'[51]Объекты 2010'!$B$7:$EA$320</definedName>
    <definedName name="ип10" localSheetId="2">'[52]Объекты 2010'!$B$7:$EA$320</definedName>
    <definedName name="ип10">'[51]Объекты 2010'!$B$7:$EA$320</definedName>
    <definedName name="иря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ряв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ряв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р.выработка">'[2]1,3 новая'!$O$29:$O$181</definedName>
    <definedName name="исх.данные" localSheetId="0">#REF!</definedName>
    <definedName name="исх.данные" localSheetId="4">#REF!</definedName>
    <definedName name="исх.данные">#REF!</definedName>
    <definedName name="исх.данные_28" localSheetId="0">#REF!</definedName>
    <definedName name="исх.данные_28" localSheetId="4">#REF!</definedName>
    <definedName name="исх.данные_28">#REF!</definedName>
    <definedName name="исх.данные_29" localSheetId="0">#REF!</definedName>
    <definedName name="исх.данные_29" localSheetId="4">#REF!</definedName>
    <definedName name="исх.данные_29">#REF!</definedName>
    <definedName name="Исходные_данные">'[2]1,3 новая'!$E$2</definedName>
    <definedName name="Итог3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3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3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" localSheetId="0">'[2]1,3 новая'!#REF!</definedName>
    <definedName name="йй" localSheetId="4">'[2]1,3 новая'!#REF!</definedName>
    <definedName name="йй">'[2]1,3 новая'!#REF!</definedName>
    <definedName name="ййй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ййййййййййййййййййййй" localSheetId="0">[9]!йййййййййййййййййййййййй</definedName>
    <definedName name="йййййййййййййййййййййййй" localSheetId="2">[10]!йййййййййййййййййййййййй</definedName>
    <definedName name="йййййййййййййййййййййййй">[9]!йййййййййййййййййййййййй</definedName>
    <definedName name="к">[53]Заголовок!$B$14</definedName>
    <definedName name="К_К">'[2]1,3 новая'!$I$29</definedName>
    <definedName name="К_К_upper">'[2]1,3 новая'!$I$52</definedName>
    <definedName name="К_НГДО">'[2]1,3 новая'!$J$29:$O$29</definedName>
    <definedName name="К_НГДО_upper">'[2]1,3 новая'!$J$52:$O$52</definedName>
    <definedName name="К_НПЗ">'[2]1,3 новая'!$P$29:$R$29</definedName>
    <definedName name="К_НПЗ_upper">'[2]1,3 новая'!$Q$52:$S$52</definedName>
    <definedName name="К_НПО">'[2]1,3 новая'!$S$29:$AC$29</definedName>
    <definedName name="К_НПО_upper">'[2]1,3 новая'!$S$52:$AC$52</definedName>
    <definedName name="К_поправка">'[2]1,3 новая'!$T$204</definedName>
    <definedName name="к1">[2]PD.5_1!$C$136</definedName>
    <definedName name="К1_К">'[2]1,3 новая'!$I$32</definedName>
    <definedName name="К1_К_upper">'[2]1,3 новая'!$I$55</definedName>
    <definedName name="К3">'[1]А В-П'!A$10/100</definedName>
    <definedName name="к4">[2]PD.5_1!$C$139</definedName>
    <definedName name="К5">'[1]А В-П'!A$23/100</definedName>
    <definedName name="К6">'[1]А В-П'!A$24/100</definedName>
    <definedName name="К7">'[1]А В-П'!A$11/100</definedName>
    <definedName name="К8">'[1]А В-П'!A$12/100</definedName>
    <definedName name="К8МС">'[1]А В-П'!A$14/100</definedName>
    <definedName name="К8ПФ">'[1]А В-П'!A$13/100</definedName>
    <definedName name="К8СС">'[1]А В-П'!A$15/100</definedName>
    <definedName name="К8ФЗ">'[1]А В-П'!A$16/100</definedName>
    <definedName name="кв">[2]П!$A$7:$IV$8</definedName>
    <definedName name="кв3" localSheetId="0">[9]!кв3</definedName>
    <definedName name="кв3" localSheetId="2">[10]!кв3</definedName>
    <definedName name="кв3">[9]!кв3</definedName>
    <definedName name="квартал" localSheetId="0">[9]!квартал</definedName>
    <definedName name="квартал" localSheetId="2">[10]!квартал</definedName>
    <definedName name="квартал">[9]!квартал</definedName>
    <definedName name="квырмпро" localSheetId="0">[9]!квырмпро</definedName>
    <definedName name="квырмпро" localSheetId="2">[10]!квырмпро</definedName>
    <definedName name="квырмпро">[9]!квырмпро</definedName>
    <definedName name="КДС">'[1]ГК лохл'!A$385</definedName>
    <definedName name="КДС0">'[1]ГК лохл'!A$386</definedName>
    <definedName name="КДС1">'[1]ГК лохл'!A$387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1_К">'[2]1,3 новая'!$I$33</definedName>
    <definedName name="КК1_К_upper">'[2]1,3 новая'!$I$56</definedName>
    <definedName name="кк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_50" localSheetId="0">#REF!</definedName>
    <definedName name="ккк_50" localSheetId="4">#REF!</definedName>
    <definedName name="ккк_50">#REF!</definedName>
    <definedName name="ккк_7" localSheetId="0">'[11]З_П_ 2007'!#REF!</definedName>
    <definedName name="ккк_7" localSheetId="4">'[11]З_П_ 2007'!#REF!</definedName>
    <definedName name="ккк_7">'[11]З_П_ 2007'!#REF!</definedName>
    <definedName name="ккккк" localSheetId="0">'[5]З.П. 2007'!#REF!</definedName>
    <definedName name="ккккк" localSheetId="2">'[6]З.П. 2007'!#REF!</definedName>
    <definedName name="ккккк" localSheetId="4">'[5]З.П. 2007'!#REF!</definedName>
    <definedName name="ккккк">'[5]З.П. 2007'!#REF!</definedName>
    <definedName name="ккккк_50" localSheetId="0">#REF!</definedName>
    <definedName name="ккккк_50" localSheetId="4">#REF!</definedName>
    <definedName name="ккккк_50">#REF!</definedName>
    <definedName name="ккуукп" localSheetId="0">#REF!</definedName>
    <definedName name="ккуукп" localSheetId="4">#REF!</definedName>
    <definedName name="ккуукп">#REF!</definedName>
    <definedName name="Код">'[2]1,3 новая'!$K$29:$K$193</definedName>
    <definedName name="Код_Н">'[2]1,3 новая'!$K$29</definedName>
    <definedName name="КонсБаланс">'[2]1,3 новая'!$A$1:$D$85</definedName>
    <definedName name="копия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пия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пия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пи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эф1" localSheetId="0">#REF!</definedName>
    <definedName name="коэф1" localSheetId="4">#REF!</definedName>
    <definedName name="коэф1">#REF!</definedName>
    <definedName name="коэф2" localSheetId="0">#REF!</definedName>
    <definedName name="коэф2" localSheetId="4">#REF!</definedName>
    <definedName name="коэф2">#REF!</definedName>
    <definedName name="коэф3" localSheetId="0">#REF!</definedName>
    <definedName name="коэф3" localSheetId="4">#REF!</definedName>
    <definedName name="коэф3">#REF!</definedName>
    <definedName name="коэф4" localSheetId="0">#REF!</definedName>
    <definedName name="коэф4" localSheetId="4">#REF!</definedName>
    <definedName name="коэф4">#REF!</definedName>
    <definedName name="кп" localSheetId="0">#REF!</definedName>
    <definedName name="кп" localSheetId="4">#REF!</definedName>
    <definedName name="кп">#REF!</definedName>
    <definedName name="кпкп">[26]ОСдо20!$C$21</definedName>
    <definedName name="Кпопр">'[2]1,3 новая'!$H$28</definedName>
    <definedName name="кпп">[26]ОСдо20!$C$22</definedName>
    <definedName name="_xlnm.Criteria">'[2]1,3 новая'!$E$28:$M$194</definedName>
    <definedName name="КРПРИС">'[1]А В-П'!A$30/100</definedName>
    <definedName name="КРПТБХ">'[1]А В-П'!A$27/100</definedName>
    <definedName name="КРСД">'[1]А В-П'!A$29/100</definedName>
    <definedName name="КРУСЛ">'[1]А В-П'!A$28/100</definedName>
    <definedName name="КСС">'[1]ГК лохл'!A$388</definedName>
    <definedName name="Ктруд">'[2]1,3 новая'!$S$29:$S$181</definedName>
    <definedName name="ку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г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г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рс">'[39]Сравнение по годам'!$A$115</definedName>
    <definedName name="курс_50">'[40]Сравнение по годам'!$A$115</definedName>
    <definedName name="курс_7">'[40]Сравнение по годам'!$A$115</definedName>
    <definedName name="КурсПериода">'[1]ГК лохл'!$C$16</definedName>
    <definedName name="кэ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'[1]ГК лохл'!A$114</definedName>
    <definedName name="лд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лдолорар" localSheetId="0" hidden="1">{#N/A,#N/A,TRUE,"Лист1";#N/A,#N/A,TRUE,"Лист2";#N/A,#N/A,TRUE,"Лист3"}</definedName>
    <definedName name="лдлдолорар" localSheetId="2" hidden="1">{#N/A,#N/A,TRUE,"Лист1";#N/A,#N/A,TRUE,"Лист2";#N/A,#N/A,TRUE,"Лист3"}</definedName>
    <definedName name="лдлдолорар" localSheetId="4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долрорваы" localSheetId="0">[9]!лдолрорваы</definedName>
    <definedName name="лдолрорваы" localSheetId="2">[10]!лдолрорваы</definedName>
    <definedName name="лдолрорваы">[9]!лдолрорваы</definedName>
    <definedName name="ле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ст1" localSheetId="0">#REF!</definedName>
    <definedName name="Лист1" localSheetId="4">#REF!</definedName>
    <definedName name="Лист1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" localSheetId="0">#REF!</definedName>
    <definedName name="лист2" localSheetId="4">#REF!</definedName>
    <definedName name="лист2">#REF!</definedName>
    <definedName name="Лист2?prefix?">"T2"</definedName>
    <definedName name="Лист21?prefix?">"T108"</definedName>
    <definedName name="лист6" localSheetId="0">[0]!Weekday_count*[0]!Standard_Daily_Hours</definedName>
    <definedName name="лист6" localSheetId="2">[0]!Weekday_count*[0]!Standard_Daily_Hours</definedName>
    <definedName name="лист6" localSheetId="4">[0]!Weekday_count*[0]!Standard_Daily_Hours</definedName>
    <definedName name="лист6">[0]!Weekday_count*[0]!Standard_Daily_Hours</definedName>
    <definedName name="Лист6?prefix?">"T6"</definedName>
    <definedName name="лист6_13" localSheetId="0">[0]!Weekday_count*[0]!Standard_Daily_Hours</definedName>
    <definedName name="лист6_13" localSheetId="2">[0]!Weekday_count*[0]!Standard_Daily_Hours</definedName>
    <definedName name="лист6_13" localSheetId="4">[0]!Weekday_count*[0]!Standard_Daily_Hours</definedName>
    <definedName name="лист6_13">[0]!Weekday_count*[0]!Standard_Daily_Hours</definedName>
    <definedName name="лист6_14" localSheetId="0">[0]!Weekday_count*[0]!Standard_Daily_Hours</definedName>
    <definedName name="лист6_14" localSheetId="2">[0]!Weekday_count*[0]!Standard_Daily_Hours</definedName>
    <definedName name="лист6_14" localSheetId="4">[0]!Weekday_count*[0]!Standard_Daily_Hours</definedName>
    <definedName name="лист6_14">[0]!Weekday_count*[0]!Standard_Daily_Hours</definedName>
    <definedName name="лист6_15" localSheetId="0">[0]!Weekday_count*[0]!Standard_Daily_Hours</definedName>
    <definedName name="лист6_15" localSheetId="2">[0]!Weekday_count*[0]!Standard_Daily_Hours</definedName>
    <definedName name="лист6_15" localSheetId="4">[0]!Weekday_count*[0]!Standard_Daily_Hours</definedName>
    <definedName name="лист6_15">[0]!Weekday_count*[0]!Standard_Daily_Hours</definedName>
    <definedName name="лист6_16" localSheetId="0">[0]!Weekday_count*[0]!Standard_Daily_Hours</definedName>
    <definedName name="лист6_16" localSheetId="2">[0]!Weekday_count*[0]!Standard_Daily_Hours</definedName>
    <definedName name="лист6_16" localSheetId="4">[0]!Weekday_count*[0]!Standard_Daily_Hours</definedName>
    <definedName name="лист6_16">[0]!Weekday_count*[0]!Standard_Daily_Hours</definedName>
    <definedName name="лист6_18" localSheetId="0">[0]!Weekday_count*[0]!Standard_Daily_Hours</definedName>
    <definedName name="лист6_18" localSheetId="2">[0]!Weekday_count*[0]!Standard_Daily_Hours</definedName>
    <definedName name="лист6_18" localSheetId="4">[0]!Weekday_count*[0]!Standard_Daily_Hours</definedName>
    <definedName name="лист6_18">[0]!Weekday_count*[0]!Standard_Daily_Hours</definedName>
    <definedName name="лист6_19" localSheetId="0">[0]!Weekday_count*[0]!Standard_Daily_Hours</definedName>
    <definedName name="лист6_19" localSheetId="2">[0]!Weekday_count*[0]!Standard_Daily_Hours</definedName>
    <definedName name="лист6_19" localSheetId="4">[0]!Weekday_count*[0]!Standard_Daily_Hours</definedName>
    <definedName name="лист6_19">[0]!Weekday_count*[0]!Standard_Daily_Hours</definedName>
    <definedName name="лист6_20" localSheetId="0">[0]!Weekday_count*[0]!Standard_Daily_Hours</definedName>
    <definedName name="лист6_20" localSheetId="2">[0]!Weekday_count*[0]!Standard_Daily_Hours</definedName>
    <definedName name="лист6_20" localSheetId="4">[0]!Weekday_count*[0]!Standard_Daily_Hours</definedName>
    <definedName name="лист6_20">[0]!Weekday_count*[0]!Standard_Daily_Hours</definedName>
    <definedName name="лист6_22" localSheetId="0">[0]!Weekday_count*[0]!Standard_Daily_Hours</definedName>
    <definedName name="лист6_22" localSheetId="2">[0]!Weekday_count*[0]!Standard_Daily_Hours</definedName>
    <definedName name="лист6_22" localSheetId="4">[0]!Weekday_count*[0]!Standard_Daily_Hours</definedName>
    <definedName name="лист6_22">[0]!Weekday_count*[0]!Standard_Daily_Hours</definedName>
    <definedName name="лист6_23" localSheetId="0">[0]!Weekday_count*[0]!Standard_Daily_Hours</definedName>
    <definedName name="лист6_23" localSheetId="2">[0]!Weekday_count*[0]!Standard_Daily_Hours</definedName>
    <definedName name="лист6_23" localSheetId="4">[0]!Weekday_count*[0]!Standard_Daily_Hours</definedName>
    <definedName name="лист6_23">[0]!Weekday_count*[0]!Standard_Daily_Hours</definedName>
    <definedName name="лист6_26" localSheetId="0">[0]!Weekday_count*[0]!Standard_Daily_Hours</definedName>
    <definedName name="лист6_26" localSheetId="2">[0]!Weekday_count*[0]!Standard_Daily_Hours</definedName>
    <definedName name="лист6_26" localSheetId="4">[0]!Weekday_count*[0]!Standard_Daily_Hours</definedName>
    <definedName name="лист6_26">[0]!Weekday_count*[0]!Standard_Daily_Hours</definedName>
    <definedName name="лист6_28" localSheetId="0">[0]!Weekday_count*[0]!Standard_Daily_Hours</definedName>
    <definedName name="лист6_28" localSheetId="2">[0]!Weekday_count*[0]!Standard_Daily_Hours</definedName>
    <definedName name="лист6_28" localSheetId="4">[0]!Weekday_count*[0]!Standard_Daily_Hours</definedName>
    <definedName name="лист6_28">[0]!Weekday_count*[0]!Standard_Daily_Hours</definedName>
    <definedName name="лист6_29" localSheetId="0">[0]!Weekday_count*[0]!Standard_Daily_Hours</definedName>
    <definedName name="лист6_29" localSheetId="2">[0]!Weekday_count*[0]!Standard_Daily_Hours</definedName>
    <definedName name="лист6_29" localSheetId="4">[0]!Weekday_count*[0]!Standard_Daily_Hours</definedName>
    <definedName name="лист6_29">[0]!Weekday_count*[0]!Standard_Daily_Hours</definedName>
    <definedName name="лист6_30" localSheetId="0">[0]!Weekday_count*[0]!Standard_Daily_Hours</definedName>
    <definedName name="лист6_30" localSheetId="2">[0]!Weekday_count*[0]!Standard_Daily_Hours</definedName>
    <definedName name="лист6_30" localSheetId="4">[0]!Weekday_count*[0]!Standard_Daily_Hours</definedName>
    <definedName name="лист6_30">[0]!Weekday_count*[0]!Standard_Daily_Hours</definedName>
    <definedName name="лист6_31" localSheetId="0">[0]!Weekday_count*[0]!Standard_Daily_Hours</definedName>
    <definedName name="лист6_31" localSheetId="2">[0]!Weekday_count*[0]!Standard_Daily_Hours</definedName>
    <definedName name="лист6_31" localSheetId="4">[0]!Weekday_count*[0]!Standard_Daily_Hours</definedName>
    <definedName name="лист6_31">[0]!Weekday_count*[0]!Standard_Daily_Hours</definedName>
    <definedName name="лист6_32" localSheetId="0">[0]!Weekday_count*[0]!Standard_Daily_Hours</definedName>
    <definedName name="лист6_32" localSheetId="2">[0]!Weekday_count*[0]!Standard_Daily_Hours</definedName>
    <definedName name="лист6_32" localSheetId="4">[0]!Weekday_count*[0]!Standard_Daily_Hours</definedName>
    <definedName name="лист6_32">[0]!Weekday_count*[0]!Standard_Daily_Hours</definedName>
    <definedName name="лист6_33" localSheetId="0">[0]!Weekday_count*[0]!Standard_Daily_Hours</definedName>
    <definedName name="лист6_33" localSheetId="2">[0]!Weekday_count*[0]!Standard_Daily_Hours</definedName>
    <definedName name="лист6_33" localSheetId="4">[0]!Weekday_count*[0]!Standard_Daily_Hours</definedName>
    <definedName name="лист6_33">[0]!Weekday_count*[0]!Standard_Daily_Hours</definedName>
    <definedName name="лист6_34" localSheetId="0">[0]!Weekday_count*[0]!Standard_Daily_Hours</definedName>
    <definedName name="лист6_34" localSheetId="2">[0]!Weekday_count*[0]!Standard_Daily_Hours</definedName>
    <definedName name="лист6_34" localSheetId="4">[0]!Weekday_count*[0]!Standard_Daily_Hours</definedName>
    <definedName name="лист6_34">[0]!Weekday_count*[0]!Standard_Daily_Hours</definedName>
    <definedName name="лист6_35" localSheetId="0">[0]!Weekday_count*[0]!Standard_Daily_Hours</definedName>
    <definedName name="лист6_35" localSheetId="2">[0]!Weekday_count*[0]!Standard_Daily_Hours</definedName>
    <definedName name="лист6_35" localSheetId="4">[0]!Weekday_count*[0]!Standard_Daily_Hours</definedName>
    <definedName name="лист6_35">[0]!Weekday_count*[0]!Standard_Daily_Hours</definedName>
    <definedName name="лист6_36" localSheetId="0">[0]!Weekday_count*[0]!Standard_Daily_Hours</definedName>
    <definedName name="лист6_36" localSheetId="2">[0]!Weekday_count*[0]!Standard_Daily_Hours</definedName>
    <definedName name="лист6_36" localSheetId="4">[0]!Weekday_count*[0]!Standard_Daily_Hours</definedName>
    <definedName name="лист6_36">[0]!Weekday_count*[0]!Standard_Daily_Hours</definedName>
    <definedName name="лист6_37" localSheetId="0">[0]!Weekday_count*[0]!Standard_Daily_Hours</definedName>
    <definedName name="лист6_37" localSheetId="2">[0]!Weekday_count*[0]!Standard_Daily_Hours</definedName>
    <definedName name="лист6_37" localSheetId="4">[0]!Weekday_count*[0]!Standard_Daily_Hours</definedName>
    <definedName name="лист6_37">[0]!Weekday_count*[0]!Standard_Daily_Hours</definedName>
    <definedName name="лист6_39" localSheetId="0">[0]!Weekday_count*[0]!Standard_Daily_Hours</definedName>
    <definedName name="лист6_39" localSheetId="2">[0]!Weekday_count*[0]!Standard_Daily_Hours</definedName>
    <definedName name="лист6_39" localSheetId="4">[0]!Weekday_count*[0]!Standard_Daily_Hours</definedName>
    <definedName name="лист6_39">[0]!Weekday_count*[0]!Standard_Daily_Hours</definedName>
    <definedName name="лист6_41" localSheetId="0">[0]!Weekday_count*[0]!Standard_Daily_Hours</definedName>
    <definedName name="лист6_41" localSheetId="2">[0]!Weekday_count*[0]!Standard_Daily_Hours</definedName>
    <definedName name="лист6_41" localSheetId="4">[0]!Weekday_count*[0]!Standard_Daily_Hours</definedName>
    <definedName name="лист6_41">[0]!Weekday_count*[0]!Standard_Daily_Hours</definedName>
    <definedName name="лист6_42" localSheetId="0">[0]!Weekday_count*[0]!Standard_Daily_Hours</definedName>
    <definedName name="лист6_42" localSheetId="2">[0]!Weekday_count*[0]!Standard_Daily_Hours</definedName>
    <definedName name="лист6_42" localSheetId="4">[0]!Weekday_count*[0]!Standard_Daily_Hours</definedName>
    <definedName name="лист6_42">[0]!Weekday_count*[0]!Standard_Daily_Hours</definedName>
    <definedName name="лист6_43" localSheetId="0">[0]!Weekday_count*[0]!Standard_Daily_Hours</definedName>
    <definedName name="лист6_43" localSheetId="2">[0]!Weekday_count*[0]!Standard_Daily_Hours</definedName>
    <definedName name="лист6_43" localSheetId="4">[0]!Weekday_count*[0]!Standard_Daily_Hours</definedName>
    <definedName name="лист6_43">[0]!Weekday_count*[0]!Standard_Daily_Hours</definedName>
    <definedName name="лист6_44" localSheetId="0">[0]!Weekday_count*[0]!Standard_Daily_Hours</definedName>
    <definedName name="лист6_44" localSheetId="2">[0]!Weekday_count*[0]!Standard_Daily_Hours</definedName>
    <definedName name="лист6_44" localSheetId="4">[0]!Weekday_count*[0]!Standard_Daily_Hours</definedName>
    <definedName name="лист6_44">[0]!Weekday_count*[0]!Standard_Daily_Hours</definedName>
    <definedName name="лист6_46" localSheetId="0">[0]!Weekday_count*[0]!Standard_Daily_Hours</definedName>
    <definedName name="лист6_46" localSheetId="2">[0]!Weekday_count*[0]!Standard_Daily_Hours</definedName>
    <definedName name="лист6_46" localSheetId="4">[0]!Weekday_count*[0]!Standard_Daily_Hours</definedName>
    <definedName name="лист6_46">[0]!Weekday_count*[0]!Standard_Daily_Hours</definedName>
    <definedName name="лист6_47" localSheetId="0">[0]!Weekday_count*[0]!Standard_Daily_Hours</definedName>
    <definedName name="лист6_47" localSheetId="2">[0]!Weekday_count*[0]!Standard_Daily_Hours</definedName>
    <definedName name="лист6_47" localSheetId="4">[0]!Weekday_count*[0]!Standard_Daily_Hours</definedName>
    <definedName name="лист6_47">[0]!Weekday_count*[0]!Standard_Daily_Hours</definedName>
    <definedName name="лист6_48" localSheetId="0">[0]!Weekday_count*[0]!Standard_Daily_Hours</definedName>
    <definedName name="лист6_48" localSheetId="2">[0]!Weekday_count*[0]!Standard_Daily_Hours</definedName>
    <definedName name="лист6_48" localSheetId="4">[0]!Weekday_count*[0]!Standard_Daily_Hours</definedName>
    <definedName name="лист6_48">[0]!Weekday_count*[0]!Standard_Daily_Hours</definedName>
    <definedName name="лист6_49" localSheetId="0">[0]!Weekday_count*[0]!Standard_Daily_Hours</definedName>
    <definedName name="лист6_49" localSheetId="2">[0]!Weekday_count*[0]!Standard_Daily_Hours</definedName>
    <definedName name="лист6_49" localSheetId="4">[0]!Weekday_count*[0]!Standard_Daily_Hours</definedName>
    <definedName name="лист6_49">[0]!Weekday_count*[0]!Standard_Daily_Hours</definedName>
    <definedName name="лист6_50" localSheetId="0">[0]!Weekday_count*[0]!Standard_Daily_Hours</definedName>
    <definedName name="лист6_50" localSheetId="2">[0]!Weekday_count*[0]!Standard_Daily_Hours</definedName>
    <definedName name="лист6_50" localSheetId="4">[0]!Weekday_count*[0]!Standard_Daily_Hours</definedName>
    <definedName name="лист6_50">[0]!Weekday_count*[0]!Standard_Daily_Hours</definedName>
    <definedName name="лист6_51" localSheetId="0">[0]!Weekday_count*[0]!Standard_Daily_Hours</definedName>
    <definedName name="лист6_51" localSheetId="2">[0]!Weekday_count*[0]!Standard_Daily_Hours</definedName>
    <definedName name="лист6_51" localSheetId="4">[0]!Weekday_count*[0]!Standard_Daily_Hours</definedName>
    <definedName name="лист6_51">[0]!Weekday_count*[0]!Standard_Daily_Hours</definedName>
    <definedName name="лист6_52" localSheetId="0">[0]!Weekday_count*[0]!Standard_Daily_Hours</definedName>
    <definedName name="лист6_52" localSheetId="2">[0]!Weekday_count*[0]!Standard_Daily_Hours</definedName>
    <definedName name="лист6_52" localSheetId="4">[0]!Weekday_count*[0]!Standard_Daily_Hours</definedName>
    <definedName name="лист6_52">[0]!Weekday_count*[0]!Standard_Daily_Hours</definedName>
    <definedName name="лист6_53" localSheetId="0">[0]!Weekday_count*[0]!Standard_Daily_Hours</definedName>
    <definedName name="лист6_53" localSheetId="2">[0]!Weekday_count*[0]!Standard_Daily_Hours</definedName>
    <definedName name="лист6_53" localSheetId="4">[0]!Weekday_count*[0]!Standard_Daily_Hours</definedName>
    <definedName name="лист6_53">[0]!Weekday_count*[0]!Standard_Daily_Hours</definedName>
    <definedName name="лист6_58" localSheetId="0">[0]!Weekday_count*[0]!Standard_Daily_Hours</definedName>
    <definedName name="лист6_58" localSheetId="2">[0]!Weekday_count*[0]!Standard_Daily_Hours</definedName>
    <definedName name="лист6_58" localSheetId="4">[0]!Weekday_count*[0]!Standard_Daily_Hours</definedName>
    <definedName name="лист6_58">[0]!Weekday_count*[0]!Standard_Daily_Hours</definedName>
    <definedName name="лист6_59" localSheetId="0">[0]!Weekday_count*[0]!Standard_Daily_Hours</definedName>
    <definedName name="лист6_59" localSheetId="2">[0]!Weekday_count*[0]!Standard_Daily_Hours</definedName>
    <definedName name="лист6_59" localSheetId="4">[0]!Weekday_count*[0]!Standard_Daily_Hours</definedName>
    <definedName name="лист6_59">[0]!Weekday_count*[0]!Standard_Daily_Hours</definedName>
    <definedName name="лист6_6" localSheetId="0">[0]!Weekday_count*[0]!Standard_Daily_Hours</definedName>
    <definedName name="лист6_6" localSheetId="2">[0]!Weekday_count*[0]!Standard_Daily_Hours</definedName>
    <definedName name="лист6_6" localSheetId="4">[0]!Weekday_count*[0]!Standard_Daily_Hours</definedName>
    <definedName name="лист6_6">[0]!Weekday_count*[0]!Standard_Daily_Hours</definedName>
    <definedName name="лист6_60" localSheetId="0">[0]!Weekday_count*[0]!Standard_Daily_Hours</definedName>
    <definedName name="лист6_60" localSheetId="2">[0]!Weekday_count*[0]!Standard_Daily_Hours</definedName>
    <definedName name="лист6_60" localSheetId="4">[0]!Weekday_count*[0]!Standard_Daily_Hours</definedName>
    <definedName name="лист6_60">[0]!Weekday_count*[0]!Standard_Daily_Hours</definedName>
    <definedName name="лист6_7" localSheetId="0">[0]!Weekday_count*[0]!Standard_Daily_Hours</definedName>
    <definedName name="лист6_7" localSheetId="2">[0]!Weekday_count*[0]!Standard_Daily_Hours</definedName>
    <definedName name="лист6_7" localSheetId="4">[0]!Weekday_count*[0]!Standard_Daily_Hours</definedName>
    <definedName name="лист6_7">[0]!Weekday_count*[0]!Standard_Daily_Hours</definedName>
    <definedName name="Лист7?prefix?">"T6"</definedName>
    <definedName name="Лист8?prefix?">"T7"</definedName>
    <definedName name="Лист9?prefix?">"T8"</definedName>
    <definedName name="л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д" localSheetId="0">[9]!лод</definedName>
    <definedName name="лод" localSheetId="2">[10]!лод</definedName>
    <definedName name="лод">[9]!лод</definedName>
    <definedName name="лоититмим" localSheetId="0">[9]!лоититмим</definedName>
    <definedName name="лоититмим" localSheetId="2">[10]!лоититмим</definedName>
    <definedName name="лоититмим">[9]!лоититмим</definedName>
    <definedName name="лолориапвав" localSheetId="0">[9]!лолориапвав</definedName>
    <definedName name="лолориапвав" localSheetId="2">[10]!лолориапвав</definedName>
    <definedName name="лолориапвав">[9]!лолориапвав</definedName>
    <definedName name="лолорорм" localSheetId="0">[9]!лолорорм</definedName>
    <definedName name="лолорорм" localSheetId="2">[10]!лолорорм</definedName>
    <definedName name="лолорорм">[9]!лолорорм</definedName>
    <definedName name="лолроипр" localSheetId="0">[9]!лолроипр</definedName>
    <definedName name="лолроипр" localSheetId="2">[10]!лолроипр</definedName>
    <definedName name="лолроипр">[9]!лолроипр</definedName>
    <definedName name="лоорпрсмп" localSheetId="0">[9]!лоорпрсмп</definedName>
    <definedName name="лоорпрсмп" localSheetId="2">[10]!лоорпрсмп</definedName>
    <definedName name="лоорпрсмп">[9]!лоорпрсмп</definedName>
    <definedName name="лоролропапрапапа" localSheetId="0">[9]!лоролропапрапапа</definedName>
    <definedName name="лоролропапрапапа" localSheetId="2">[10]!лоролропапрапапа</definedName>
    <definedName name="лоролропапрапапа">[9]!лоролропапрапапа</definedName>
    <definedName name="лорпрмисмсчвааычв" localSheetId="0">[9]!лорпрмисмсчвааычв</definedName>
    <definedName name="лорпрмисмсчвааычв" localSheetId="2">[10]!лорпрмисмсчвааычв</definedName>
    <definedName name="лорпрмисмсчвааычв">[9]!лорпрмисмсчвааычв</definedName>
    <definedName name="лорроакеа" localSheetId="0">[9]!лорроакеа</definedName>
    <definedName name="лорроакеа" localSheetId="2">[10]!лорроакеа</definedName>
    <definedName name="лорроакеа">[9]!лорроакеа</definedName>
    <definedName name="лплпа" localSheetId="0">#REF!</definedName>
    <definedName name="лплпа" localSheetId="4">#REF!</definedName>
    <definedName name="лплпа">#REF!</definedName>
    <definedName name="лщд" localSheetId="0">[9]!лщд</definedName>
    <definedName name="лщд" localSheetId="2">[10]!лщд</definedName>
    <definedName name="лщд">[9]!лщд</definedName>
    <definedName name="ль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п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п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тоиаваыв" localSheetId="0">[9]!льтоиаваыв</definedName>
    <definedName name="льтоиаваыв" localSheetId="2">[10]!льтоиаваыв</definedName>
    <definedName name="льтоиаваыв">[9]!льтоиаваыв</definedName>
    <definedName name="люда" localSheetId="0">[2]PD.5_1!#REF!</definedName>
    <definedName name="люда" localSheetId="4">[2]PD.5_1!#REF!</definedName>
    <definedName name="люда">[2]PD.5_1!#REF!</definedName>
    <definedName name="Лямбда">#N/A</definedName>
    <definedName name="Мазут__100" localSheetId="0">'[2]1,3 новая'!#REF!</definedName>
    <definedName name="Мазут__100" localSheetId="4">'[2]1,3 новая'!#REF!</definedName>
    <definedName name="Мазут__100">'[2]1,3 новая'!#REF!</definedName>
    <definedName name="материал" localSheetId="0">'[54]ВВ втор (Без-1)'!#REF!</definedName>
    <definedName name="материал" localSheetId="4">'[54]ВВ втор (Без-1)'!#REF!</definedName>
    <definedName name="материал">'[54]ВВ втор (Без-1)'!#REF!</definedName>
    <definedName name="Махал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еню">'[2]1,3 новая'!$A$1</definedName>
    <definedName name="мииапвв" localSheetId="0">[9]!мииапвв</definedName>
    <definedName name="мииапвв" localSheetId="2">[10]!мииапвв</definedName>
    <definedName name="мииапвв">[9]!мииапвв</definedName>
    <definedName name="мииса" localSheetId="0">#REF!</definedName>
    <definedName name="мииса" localSheetId="4">#REF!</definedName>
    <definedName name="мииса">#REF!</definedName>
    <definedName name="мит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ит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ит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ЛН">1000000</definedName>
    <definedName name="м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иа">[26]ОСдо20!$C$27</definedName>
    <definedName name="мм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_50" localSheetId="0">#REF!</definedName>
    <definedName name="ммм_50" localSheetId="4">#REF!</definedName>
    <definedName name="ммм_50">#REF!</definedName>
    <definedName name="ммми" localSheetId="0">#REF!</definedName>
    <definedName name="ммми" localSheetId="4">#REF!</definedName>
    <definedName name="ммми">#REF!</definedName>
    <definedName name="мммммм" localSheetId="0">'[5]З.П. 2007'!#REF!</definedName>
    <definedName name="мммммм" localSheetId="2">'[6]З.П. 2007'!#REF!</definedName>
    <definedName name="мммммм" localSheetId="4">'[5]З.П. 2007'!#REF!</definedName>
    <definedName name="мммммм">'[5]З.П. 2007'!#REF!</definedName>
    <definedName name="мммммм_50" localSheetId="0">#REF!</definedName>
    <definedName name="мммммм_50" localSheetId="4">#REF!</definedName>
    <definedName name="мммммм_50">#REF!</definedName>
    <definedName name="ммммммммм" localSheetId="0">#REF!</definedName>
    <definedName name="ммммммммм" localSheetId="4">#REF!</definedName>
    <definedName name="ммммммммм">#REF!</definedName>
    <definedName name="мпрмрпсвачва" localSheetId="0">[9]!мпрмрпсвачва</definedName>
    <definedName name="мпрмрпсвачва" localSheetId="2">[10]!мпрмрпсвачва</definedName>
    <definedName name="мпрмрпсвачва">[9]!мпрмрпсвачва</definedName>
    <definedName name="мсапваывф" localSheetId="0">[9]!мсапваывф</definedName>
    <definedName name="мсапваывф" localSheetId="2">[10]!мсапваывф</definedName>
    <definedName name="мсапваывф">[9]!мсапваывф</definedName>
    <definedName name="мсчвавя" localSheetId="0">[9]!мсчвавя</definedName>
    <definedName name="мсчвавя" localSheetId="2">[10]!мсчвавя</definedName>
    <definedName name="мсчвавя">[9]!мсчвавя</definedName>
    <definedName name="мым">#N/A</definedName>
    <definedName name="Н_дорож">'[2]1,3 новая'!$F$18</definedName>
    <definedName name="н78е" localSheetId="0">[9]!н78е</definedName>
    <definedName name="н78е" localSheetId="2">[10]!н78е</definedName>
    <definedName name="н78е">[9]!н78е</definedName>
    <definedName name="Нав_ПерТЭ">[14]навигация!$A$39</definedName>
    <definedName name="Нав_ПерЭЭ">[14]навигация!$A$13</definedName>
    <definedName name="Нав_ПрТЭ">[14]навигация!$A$21</definedName>
    <definedName name="Нав_ПрЭЭ">[14]навигация!$A$4</definedName>
    <definedName name="Нав_Финансы">[14]навигация!$A$41</definedName>
    <definedName name="Нав_Финансы2" localSheetId="0">[41]навигация!#REF!</definedName>
    <definedName name="Нав_Финансы2" localSheetId="4">[41]навигация!#REF!</definedName>
    <definedName name="Нав_Финансы2">[41]навигация!#REF!</definedName>
    <definedName name="Название_предприятия">'[1]А В-П КОНС'!$B$2</definedName>
    <definedName name="Наименование">'[2]1,3 новая'!$E$27</definedName>
    <definedName name="нал" localSheetId="0">[2]PD.5_1!#REF!</definedName>
    <definedName name="нал" localSheetId="2">[2]PD.5_1!#REF!</definedName>
    <definedName name="нал" localSheetId="4">[2]PD.5_1!#REF!</definedName>
    <definedName name="нал">[2]PD.5_1!#REF!</definedName>
    <definedName name="Налог_на_прибыль">[2]PD.5_1!$A$19:$IV$19,[2]PD.5_1!$A$12</definedName>
    <definedName name="Налог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оги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оги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сборы" localSheetId="0">#REF!</definedName>
    <definedName name="налсборы" localSheetId="4">#REF!</definedName>
    <definedName name="налсборы">#REF!</definedName>
    <definedName name="налсборы_28" localSheetId="0">#REF!</definedName>
    <definedName name="налсборы_28" localSheetId="4">#REF!</definedName>
    <definedName name="налсборы_28">#REF!</definedName>
    <definedName name="налсборы_29" localSheetId="0">#REF!</definedName>
    <definedName name="налсборы_29" localSheetId="4">#REF!</definedName>
    <definedName name="налсборы_29">#REF!</definedName>
    <definedName name="наропплон" localSheetId="0">[9]!наропплон</definedName>
    <definedName name="наропплон" localSheetId="2">[10]!наропплон</definedName>
    <definedName name="наропплон">[9]!наропплон</definedName>
    <definedName name="Население">'[44]Производство электроэнергии'!$A$124</definedName>
    <definedName name="НВ">[2]!GetSANDValue</definedName>
    <definedName name="нгеинсцф" localSheetId="0">[9]!нгеинсцф</definedName>
    <definedName name="нгеинсцф" localSheetId="2">[10]!нгеинсцф</definedName>
    <definedName name="нгеинсцф">[9]!нгеинсцф</definedName>
    <definedName name="нгневаапор" localSheetId="0" hidden="1">{#N/A,#N/A,TRUE,"Лист1";#N/A,#N/A,TRUE,"Лист2";#N/A,#N/A,TRUE,"Лист3"}</definedName>
    <definedName name="нгневаапор" localSheetId="2" hidden="1">{#N/A,#N/A,TRUE,"Лист1";#N/A,#N/A,TRUE,"Лист2";#N/A,#N/A,TRUE,"Лист3"}</definedName>
    <definedName name="нгневаапор" localSheetId="4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ДС">0.2</definedName>
    <definedName name="неамрр" localSheetId="0">[9]!неамрр</definedName>
    <definedName name="неамрр" localSheetId="2">[10]!неамрр</definedName>
    <definedName name="неамрр">[9]!неамрр</definedName>
    <definedName name="нееегенененененененннене" localSheetId="0">[9]!нееегенененененененннене</definedName>
    <definedName name="нееегенененененененннене" localSheetId="2">[10]!нееегенененененененннене</definedName>
    <definedName name="нееегенененененененннене">[9]!нееегенененененененннене</definedName>
    <definedName name="ненрпп" localSheetId="0">[9]!ненрпп</definedName>
    <definedName name="ненрпп" localSheetId="2">[10]!ненрпп</definedName>
    <definedName name="ненрпп">[9]!ненрпп</definedName>
    <definedName name="непне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н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ннн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ннн" localSheetId="4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нн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омер">'[2]1,3 новая'!$D$30:$D$193</definedName>
    <definedName name="Номер_Н">'[2]1,3 новая'!$D$30</definedName>
    <definedName name="НОП">'[1]ГК лохл'!A$121</definedName>
    <definedName name="НОПСС" localSheetId="0">[1]БВО!#REF!</definedName>
    <definedName name="НОПСС" localSheetId="2">[1]БВО!#REF!</definedName>
    <definedName name="НОПСС" localSheetId="4">[1]БВО!#REF!</definedName>
    <definedName name="НОПСС">[1]БВО!#REF!</definedName>
    <definedName name="Нояб" localSheetId="0">[9]!Нояб</definedName>
    <definedName name="Нояб" localSheetId="2">[10]!Нояб</definedName>
    <definedName name="Нояб">[9]!Нояб</definedName>
    <definedName name="ноябрь" localSheetId="0">'[1]ЛОХЛ СВОД'!#REF!</definedName>
    <definedName name="ноябрь" localSheetId="4">'[1]ЛОХЛ СВОД'!#REF!</definedName>
    <definedName name="ноябрь">'[1]ЛОХЛ СВОД'!#REF!</definedName>
    <definedName name="НП">'[1]ГК лохл'!A$122</definedName>
    <definedName name="нпангаклга" localSheetId="0" hidden="1">{#N/A,#N/A,TRUE,"Лист1";#N/A,#N/A,TRUE,"Лист2";#N/A,#N/A,TRUE,"Лист3"}</definedName>
    <definedName name="нпангаклга" localSheetId="2" hidden="1">{#N/A,#N/A,TRUE,"Лист1";#N/A,#N/A,TRUE,"Лист2";#N/A,#N/A,TRUE,"Лист3"}</definedName>
    <definedName name="нпангаклга" localSheetId="4" hidden="1">{#N/A,#N/A,TRUE,"Лист1";#N/A,#N/A,TRUE,"Лист2";#N/A,#N/A,TRUE,"Лист3"}</definedName>
    <definedName name="нпангаклга" hidden="1">{#N/A,#N/A,TRUE,"Лист1";#N/A,#N/A,TRUE,"Лист2";#N/A,#N/A,TRUE,"Лист3"}</definedName>
    <definedName name="НПД">'[1]ГК лохл'!A$76</definedName>
    <definedName name="о" localSheetId="0" hidden="1">{#N/A,#N/A,TRUE,"Лист2"}</definedName>
    <definedName name="о" localSheetId="2" hidden="1">{#N/A,#N/A,TRUE,"Лист2"}</definedName>
    <definedName name="о" localSheetId="4" hidden="1">{#N/A,#N/A,TRUE,"Лист2"}</definedName>
    <definedName name="о" hidden="1">{#N/A,#N/A,TRUE,"Лист2"}</definedName>
    <definedName name="Области_для_печати">'[2]1,3 новая'!$A$1:$A$65536</definedName>
    <definedName name="_xlnm.Print_Area" localSheetId="1">Выпадающие!$A$1:$K$30</definedName>
    <definedName name="_xlnm.Print_Area" localSheetId="0">'РАСЧЕТ 15 кВт'!$A$2:$FE$78</definedName>
    <definedName name="_xlnm.Print_Area" localSheetId="3">'Реестр АТП план'!$A$1:$I$103</definedName>
    <definedName name="_xlnm.Print_Area" localSheetId="2">'Реестр плана ПМ до 15 кВт'!$A$1:$F$48</definedName>
    <definedName name="Объем_дополн.">'[2]1,3 новая'!$I$29:$I$181</definedName>
    <definedName name="огпорпарсм" localSheetId="0">[9]!огпорпарсм</definedName>
    <definedName name="огпорпарсм" localSheetId="2">[10]!огпорпарсм</definedName>
    <definedName name="огпорпарсм">[9]!огпорпарсм</definedName>
    <definedName name="огтитимисмсмсва" localSheetId="0">[9]!огтитимисмсмсва</definedName>
    <definedName name="огтитимисмсмсва" localSheetId="2">[10]!огтитимисмсмсва</definedName>
    <definedName name="огтитимисмсмсва">[9]!огтитимисмсмсва</definedName>
    <definedName name="ОДР">'[1]ГК лохл'!A$100</definedName>
    <definedName name="ОДРНП">'[1]ГК лохл'!A$100</definedName>
    <definedName name="олдолтрь" localSheetId="0">[9]!олдолтрь</definedName>
    <definedName name="олдолтрь" localSheetId="2">[10]!олдолтрь</definedName>
    <definedName name="олдолтрь">[9]!олдолтрь</definedName>
    <definedName name="оллртимиава" localSheetId="0" hidden="1">{#N/A,#N/A,TRUE,"Лист1";#N/A,#N/A,TRUE,"Лист2";#N/A,#N/A,TRUE,"Лист3"}</definedName>
    <definedName name="оллртимиава" localSheetId="2" hidden="1">{#N/A,#N/A,TRUE,"Лист1";#N/A,#N/A,TRUE,"Лист2";#N/A,#N/A,TRUE,"Лист3"}</definedName>
    <definedName name="оллртимиава" localSheetId="4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лльимсаы" localSheetId="0">[9]!олльимсаы</definedName>
    <definedName name="олльимсаы" localSheetId="2">[10]!олльимсаы</definedName>
    <definedName name="олльимсаы">[9]!олльимсаы</definedName>
    <definedName name="олорлрорит" localSheetId="0">[9]!олорлрорит</definedName>
    <definedName name="олорлрорит" localSheetId="2">[10]!олорлрорит</definedName>
    <definedName name="олорлрорит">[9]!олорлрорит</definedName>
    <definedName name="олритиимсмсв" localSheetId="0">[9]!олритиимсмсв</definedName>
    <definedName name="олритиимсмсв" localSheetId="2">[10]!олритиимсмсв</definedName>
    <definedName name="олритиимсмсв">[9]!олритиимсмсв</definedName>
    <definedName name="олрлпо" localSheetId="0">[9]!олрлпо</definedName>
    <definedName name="олрлпо" localSheetId="2">[10]!олрлпо</definedName>
    <definedName name="олрлпо">[9]!олрлпо</definedName>
    <definedName name="олрриоипрм" localSheetId="0">[9]!олрриоипрм</definedName>
    <definedName name="олрриоипрм" localSheetId="2">[10]!олрриоипрм</definedName>
    <definedName name="олрриоипрм">[9]!олрриоипрм</definedName>
    <definedName name="омимимсмис" localSheetId="0">[9]!омимимсмис</definedName>
    <definedName name="омимимсмис" localSheetId="2">[10]!омимимсмис</definedName>
    <definedName name="омимимсмис">[9]!омимимсмис</definedName>
    <definedName name="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">'[1]ГК лохл'!A$378</definedName>
    <definedName name="ОПДС">'[1]ГК лохл'!A$379</definedName>
    <definedName name="оплататр" localSheetId="0">#REF!</definedName>
    <definedName name="оплататр" localSheetId="4">#REF!</definedName>
    <definedName name="оплататр">#REF!</definedName>
    <definedName name="оплататр_28" localSheetId="0">#REF!</definedName>
    <definedName name="оплататр_28" localSheetId="4">#REF!</definedName>
    <definedName name="оплататр_28">#REF!</definedName>
    <definedName name="оплататр_29" localSheetId="0">#REF!</definedName>
    <definedName name="оплататр_29" localSheetId="4">#REF!</definedName>
    <definedName name="оплататр_29">#REF!</definedName>
    <definedName name="опро" localSheetId="0">#REF!</definedName>
    <definedName name="опро" localSheetId="4">#REF!</definedName>
    <definedName name="опро">#REF!</definedName>
    <definedName name="опропроапрапра" localSheetId="0">[9]!опропроапрапра</definedName>
    <definedName name="опропроапрапра" localSheetId="2">[10]!опропроапрапра</definedName>
    <definedName name="опропроапрапра">[9]!опропроапрапра</definedName>
    <definedName name="опрорпрпапрапрвава" localSheetId="0">[9]!опрорпрпапрапрвава</definedName>
    <definedName name="опрорпрпапрапрвава" localSheetId="2">[10]!опрорпрпапрапрвава</definedName>
    <definedName name="опрорпрпапрапрвава">[9]!опрорпрпапрапрвава</definedName>
    <definedName name="опси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сик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сик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тРынок">'[14]Производство электроэнергии'!$A$23</definedName>
    <definedName name="о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лопапвпа" localSheetId="0">[9]!орлопапвпа</definedName>
    <definedName name="орлопапвпа" localSheetId="2">[10]!орлопапвпа</definedName>
    <definedName name="орлопапвпа">[9]!орлопапвпа</definedName>
    <definedName name="орлороррлоорпапа" localSheetId="0" hidden="1">{#N/A,#N/A,TRUE,"Лист1";#N/A,#N/A,TRUE,"Лист2";#N/A,#N/A,TRUE,"Лист3"}</definedName>
    <definedName name="орлороррлоорпапа" localSheetId="2" hidden="1">{#N/A,#N/A,TRUE,"Лист1";#N/A,#N/A,TRUE,"Лист2";#N/A,#N/A,TRUE,"Лист3"}</definedName>
    <definedName name="орлороррлоорпапа" localSheetId="4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 localSheetId="0">[9]!оро</definedName>
    <definedName name="оро" localSheetId="2">[10]!оро</definedName>
    <definedName name="оро">[9]!оро</definedName>
    <definedName name="ороиприм" localSheetId="0">[9]!ороиприм</definedName>
    <definedName name="ороиприм" localSheetId="2">[10]!ороиприм</definedName>
    <definedName name="ороиприм">[9]!ороиприм</definedName>
    <definedName name="оролпррпап" localSheetId="0">[9]!оролпррпап</definedName>
    <definedName name="оролпррпап" localSheetId="2">[10]!оролпррпап</definedName>
    <definedName name="оролпррпап">[9]!оролпррпап</definedName>
    <definedName name="ороорправ" localSheetId="0" hidden="1">{#N/A,#N/A,TRUE,"Лист1";#N/A,#N/A,TRUE,"Лист2";#N/A,#N/A,TRUE,"Лист3"}</definedName>
    <definedName name="ороорправ" localSheetId="2" hidden="1">{#N/A,#N/A,TRUE,"Лист1";#N/A,#N/A,TRUE,"Лист2";#N/A,#N/A,TRUE,"Лист3"}</definedName>
    <definedName name="ороорправ" localSheetId="4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ропоненеваыв" localSheetId="0">[9]!оропоненеваыв</definedName>
    <definedName name="оропоненеваыв" localSheetId="2">[10]!оропоненеваыв</definedName>
    <definedName name="оропоненеваыв">[9]!оропоненеваыв</definedName>
    <definedName name="оропорап" localSheetId="0">[9]!оропорап</definedName>
    <definedName name="оропорап" localSheetId="2">[10]!оропорап</definedName>
    <definedName name="оропорап">[9]!оропорап</definedName>
    <definedName name="оропрпрарпвч" localSheetId="0">[9]!оропрпрарпвч</definedName>
    <definedName name="оропрпрарпвч" localSheetId="2">[10]!оропрпрарпвч</definedName>
    <definedName name="оропрпрарпвч">[9]!оропрпрарпвч</definedName>
    <definedName name="орорпрапвкак" localSheetId="0">[9]!орорпрапвкак</definedName>
    <definedName name="орорпрапвкак" localSheetId="2">[10]!орорпрапвкак</definedName>
    <definedName name="орорпрапвкак">[9]!орорпрапвкак</definedName>
    <definedName name="орорпропмрм" localSheetId="0">[9]!орорпропмрм</definedName>
    <definedName name="орорпропмрм" localSheetId="2">[10]!орорпропмрм</definedName>
    <definedName name="орорпропмрм">[9]!орорпропмрм</definedName>
    <definedName name="орорпрпакв" localSheetId="0">[9]!орорпрпакв</definedName>
    <definedName name="орорпрпакв" localSheetId="2">[10]!орорпрпакв</definedName>
    <definedName name="орорпрпакв">[9]!орорпрпакв</definedName>
    <definedName name="орортитмимисаа" localSheetId="0">[9]!орортитмимисаа</definedName>
    <definedName name="орортитмимисаа" localSheetId="2">[10]!орортитмимисаа</definedName>
    <definedName name="орортитмимисаа">[9]!орортитмимисаа</definedName>
    <definedName name="орпорпаерв" localSheetId="0">[9]!орпорпаерв</definedName>
    <definedName name="орпорпаерв" localSheetId="2">[10]!орпорпаерв</definedName>
    <definedName name="орпорпаерв">[9]!орпорпаерв</definedName>
    <definedName name="орпрмпачвуыф" localSheetId="0">[9]!орпрмпачвуыф</definedName>
    <definedName name="орпрмпачвуыф" localSheetId="2">[10]!орпрмпачвуыф</definedName>
    <definedName name="орпрмпачвуыф">[9]!орпрмпачвуыф</definedName>
    <definedName name="орримими" localSheetId="0">[9]!орримими</definedName>
    <definedName name="орримими" localSheetId="2">[10]!орримими</definedName>
    <definedName name="орримими">[9]!орримими</definedName>
    <definedName name="ор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таток">'[2]1,3 новая'!$F$17</definedName>
    <definedName name="Остаток_новый">'[2]1,3 новая'!$AH$205</definedName>
    <definedName name="отче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ёт1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ёт1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исления_от_зпл">0.385</definedName>
    <definedName name="П">'[1]ГК лохл'!A$123</definedName>
    <definedName name="П_ПНОС">'[2]1,3 новая'!$F$8</definedName>
    <definedName name="П_произв">'[2]1,3 новая'!$AF$204</definedName>
    <definedName name="П_прочие">'[2]1,3 новая'!$F$9</definedName>
    <definedName name="П_Смета">'[2]1,3 новая'!$E$206:$I$275</definedName>
    <definedName name="П_техн">'[2]1,3 новая'!$F$7</definedName>
    <definedName name="памсмчвв" localSheetId="0" hidden="1">{#N/A,#N/A,TRUE,"Лист1";#N/A,#N/A,TRUE,"Лист2";#N/A,#N/A,TRUE,"Лист3"}</definedName>
    <definedName name="памсмчвв" localSheetId="2" hidden="1">{#N/A,#N/A,TRUE,"Лист1";#N/A,#N/A,TRUE,"Лист2";#N/A,#N/A,TRUE,"Лист3"}</definedName>
    <definedName name="памсмчвв" localSheetId="4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опаорпопро" localSheetId="0">[9]!паопаорпопро</definedName>
    <definedName name="паопаорпопро" localSheetId="2">[10]!паопаорпопро</definedName>
    <definedName name="паопаорпопро">[9]!паопаорпопро</definedName>
    <definedName name="папа" localSheetId="0">'[5]З.П. 2007'!#REF!</definedName>
    <definedName name="папа" localSheetId="2">'[6]З.П. 2007'!#REF!</definedName>
    <definedName name="папа" localSheetId="4">'[5]З.П. 2007'!#REF!</definedName>
    <definedName name="папа">'[5]З.П. 2007'!#REF!</definedName>
    <definedName name="папа_50" localSheetId="0">#REF!</definedName>
    <definedName name="папа_50" localSheetId="4">#REF!</definedName>
    <definedName name="папа_50">#REF!</definedName>
    <definedName name="папаорпрпрпр" localSheetId="0" hidden="1">{#N/A,#N/A,TRUE,"Лист1";#N/A,#N/A,TRUE,"Лист2";#N/A,#N/A,TRUE,"Лист3"}</definedName>
    <definedName name="папаорпрпрпр" localSheetId="2" hidden="1">{#N/A,#N/A,TRUE,"Лист1";#N/A,#N/A,TRUE,"Лист2";#N/A,#N/A,TRUE,"Лист3"}</definedName>
    <definedName name="папаорпрпрпр" localSheetId="4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апр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пр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пр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апаорар" localSheetId="0">[9]!парапаорар</definedName>
    <definedName name="парапаорар" localSheetId="2">[10]!парапаорар</definedName>
    <definedName name="парапаорар">[9]!парапаорар</definedName>
    <definedName name="парт" localSheetId="0">#REF!</definedName>
    <definedName name="парт" localSheetId="4">#REF!</definedName>
    <definedName name="парт">#REF!</definedName>
    <definedName name="пекпркр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кпркр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кпркр" localSheetId="4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кпркр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рвый" localSheetId="0">#REF!</definedName>
    <definedName name="первый" localSheetId="4">#REF!</definedName>
    <definedName name="первый">#REF!</definedName>
    <definedName name="пересчет">'[1]А ЛОХЛ СВОД'!$A$7:$IV$8</definedName>
    <definedName name="Пересчитать">#N/A</definedName>
    <definedName name="Пересчитать_26" localSheetId="0">'[13]Лист1 (3)'!Пересчитать_26</definedName>
    <definedName name="Пересчитать_26" localSheetId="2">#REF!</definedName>
    <definedName name="Пересчитать_26">'[13]Лист1 (3)'!Пересчитать_26</definedName>
    <definedName name="Пересчитать_30" localSheetId="0">'[13]Лист1 (3)'!Пересчитать_30</definedName>
    <definedName name="Пересчитать_30" localSheetId="2">#REF!</definedName>
    <definedName name="Пересчитать_30">'[13]Лист1 (3)'!Пересчитать_30</definedName>
    <definedName name="Пересчитать_31" localSheetId="0">'[13]Лист1 (3)'!Пересчитать_31</definedName>
    <definedName name="Пересчитать_31" localSheetId="2">#REF!</definedName>
    <definedName name="Пересчитать_31">'[13]Лист1 (3)'!Пересчитать_31</definedName>
    <definedName name="Пересчитать_32" localSheetId="0">'[13]Лист1 (3)'!Пересчитать_32</definedName>
    <definedName name="Пересчитать_32" localSheetId="2">#REF!</definedName>
    <definedName name="Пересчитать_32">'[13]Лист1 (3)'!Пересчитать_32</definedName>
    <definedName name="Пересчитать_33" localSheetId="0">'[13]Лист1 (3)'!Пересчитать_33</definedName>
    <definedName name="Пересчитать_33" localSheetId="2">#REF!</definedName>
    <definedName name="Пересчитать_33">'[13]Лист1 (3)'!Пересчитать_33</definedName>
    <definedName name="Пересчитать_34" localSheetId="0">'[13]Лист1 (3)'!Пересчитать_34</definedName>
    <definedName name="Пересчитать_34" localSheetId="2">#REF!</definedName>
    <definedName name="Пересчитать_34">'[13]Лист1 (3)'!Пересчитать_34</definedName>
    <definedName name="Пересчитать_35" localSheetId="0">'[13]Лист1 (3)'!Пересчитать_35</definedName>
    <definedName name="Пересчитать_35" localSheetId="2">#REF!</definedName>
    <definedName name="Пересчитать_35">'[13]Лист1 (3)'!Пересчитать_35</definedName>
    <definedName name="Пересчитать_36" localSheetId="0">'[13]Лист1 (3)'!Пересчитать_36</definedName>
    <definedName name="Пересчитать_36" localSheetId="2">#REF!</definedName>
    <definedName name="Пересчитать_36">'[13]Лист1 (3)'!Пересчитать_36</definedName>
    <definedName name="Пересчитать_37" localSheetId="0">'[13]Лист1 (3)'!Пересчитать_37</definedName>
    <definedName name="Пересчитать_37" localSheetId="2">#REF!</definedName>
    <definedName name="Пересчитать_37">'[13]Лист1 (3)'!Пересчитать_37</definedName>
    <definedName name="Пересчитать_39" localSheetId="0">'[13]Лист1 (3)'!Пересчитать_39</definedName>
    <definedName name="Пересчитать_39" localSheetId="2">#REF!</definedName>
    <definedName name="Пересчитать_39">'[13]Лист1 (3)'!Пересчитать_39</definedName>
    <definedName name="Пересчитать_41" localSheetId="0">'[13]Лист1 (3)'!Пересчитать_41</definedName>
    <definedName name="Пересчитать_41" localSheetId="2">#REF!</definedName>
    <definedName name="Пересчитать_41">'[13]Лист1 (3)'!Пересчитать_41</definedName>
    <definedName name="Пересчитать_43" localSheetId="0">'[13]Лист1 (3)'!Пересчитать_43</definedName>
    <definedName name="Пересчитать_43" localSheetId="2">#REF!</definedName>
    <definedName name="Пересчитать_43">'[13]Лист1 (3)'!Пересчитать_43</definedName>
    <definedName name="Пересчитать_46" localSheetId="0">'[13]Лист1 (3)'!Пересчитать_46</definedName>
    <definedName name="Пересчитать_46" localSheetId="2">#REF!</definedName>
    <definedName name="Пересчитать_46">'[13]Лист1 (3)'!Пересчитать_46</definedName>
    <definedName name="Пересчитать_47" localSheetId="0">'[13]Лист1 (3)'!Пересчитать_47</definedName>
    <definedName name="Пересчитать_47" localSheetId="2">#REF!</definedName>
    <definedName name="Пересчитать_47">'[13]Лист1 (3)'!Пересчитать_47</definedName>
    <definedName name="Пересчитать_51" localSheetId="0">'[13]Лист1 (3)'!Пересчитать_51</definedName>
    <definedName name="Пересчитать_51" localSheetId="2">#REF!</definedName>
    <definedName name="Пересчитать_51">'[13]Лист1 (3)'!Пересчитать_51</definedName>
    <definedName name="Пересчитать_52" localSheetId="0">'[13]Лист1 (3)'!Пересчитать_52</definedName>
    <definedName name="Пересчитать_52" localSheetId="2">#REF!</definedName>
    <definedName name="Пересчитать_52">'[13]Лист1 (3)'!Пересчитать_52</definedName>
    <definedName name="Пересчитать_53" localSheetId="0">'[13]Лист1 (3)'!Пересчитать_53</definedName>
    <definedName name="Пересчитать_53" localSheetId="2">#REF!</definedName>
    <definedName name="Пересчитать_53">'[13]Лист1 (3)'!Пересчитать_53</definedName>
    <definedName name="Пересчитать_58" localSheetId="0">'[13]Лист1 (3)'!Пересчитать_58</definedName>
    <definedName name="Пересчитать_58" localSheetId="2">#REF!</definedName>
    <definedName name="Пересчитать_58">'[13]Лист1 (3)'!Пересчитать_58</definedName>
    <definedName name="Пересчитать_59" localSheetId="0">'[13]Лист1 (3)'!Пересчитать_59</definedName>
    <definedName name="Пересчитать_59" localSheetId="2">#REF!</definedName>
    <definedName name="Пересчитать_59">'[13]Лист1 (3)'!Пересчитать_59</definedName>
    <definedName name="Пересчитать_60" localSheetId="0">'[13]Лист1 (3)'!Пересчитать_60</definedName>
    <definedName name="Пересчитать_60" localSheetId="2">#REF!</definedName>
    <definedName name="Пересчитать_60">'[13]Лист1 (3)'!Пересчитать_60</definedName>
    <definedName name="Период" localSheetId="0">#REF!</definedName>
    <definedName name="Период" localSheetId="4">#REF!</definedName>
    <definedName name="Период">#REF!</definedName>
    <definedName name="ПериодРегулирования">[53]Заголовок!$B$14</definedName>
    <definedName name="ПериодРегулирования_2">[53]Заголовок!$B$14</definedName>
    <definedName name="Периоды_18_2" localSheetId="0">'[28]с 10 03 2020'!#REF!</definedName>
    <definedName name="Периоды_18_2" localSheetId="2">'[37]18.2'!#REF!</definedName>
    <definedName name="Периоды_18_2" localSheetId="4">'[28]с 10 03 2020'!#REF!</definedName>
    <definedName name="Периоды_18_2">'[37]18.2'!#REF!</definedName>
    <definedName name="ПИ">'[1]ГК лохл'!A$145</definedName>
    <definedName name="пимф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мфк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мфк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римисмсмчсы" localSheetId="0">[9]!пиримисмсмчсы</definedName>
    <definedName name="пиримисмсмчсы" localSheetId="2">[10]!пиримисмсмчсы</definedName>
    <definedName name="пиримисмсмчсы">[9]!пиримисмсмчсы</definedName>
    <definedName name="Пл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56" localSheetId="0">[9]!план56</definedName>
    <definedName name="план56" localSheetId="2">[10]!план56</definedName>
    <definedName name="план56">[9]!план56</definedName>
    <definedName name="ПланЗАОсдопзад" localSheetId="0">'[2]3.3.31.'!#REF!</definedName>
    <definedName name="ПланЗАОсдопзад" localSheetId="4">'[2]3.3.31.'!#REF!</definedName>
    <definedName name="ПланЗАОсдопзад">'[2]3.3.31.'!#REF!</definedName>
    <definedName name="ПланПУ">'[2]1,3 новая'!$A$11:$L$40</definedName>
    <definedName name="плюсНДС">#N/A</definedName>
    <definedName name="пмисмсмсчсмч" localSheetId="0">[9]!пмисмсмсчсмч</definedName>
    <definedName name="пмисмсмсчсмч" localSheetId="2">[10]!пмисмсмсчсмч</definedName>
    <definedName name="пмисмсмсчсмч">[9]!пмисмсмсчсмч</definedName>
    <definedName name="ПО">'[1]ГК лохл'!A$146</definedName>
    <definedName name="поп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а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а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равка" localSheetId="0">'[1]ЛОХЛ СВОД'!#REF!</definedName>
    <definedName name="поправка" localSheetId="4">'[1]ЛОХЛ СВОД'!#REF!</definedName>
    <definedName name="поправка">'[1]ЛОХЛ СВОД'!#REF!</definedName>
    <definedName name="ПоследнийГод">[53]Заголовок!$B$16</definedName>
    <definedName name="ПоследнийГод_2">[53]Заголовок!$B$16</definedName>
    <definedName name="Последняя_строка">'[2]1,3 новая'!$E$193</definedName>
    <definedName name="ПотериТЭ">[14]Лист!$A$400</definedName>
    <definedName name="пп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пп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пп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ппп" localSheetId="0">[9]!пппп</definedName>
    <definedName name="пппп" localSheetId="2">[10]!пппп</definedName>
    <definedName name="пппп">[9]!пппп</definedName>
    <definedName name="пр" localSheetId="0">[9]!пр</definedName>
    <definedName name="пр" localSheetId="2">[10]!пр</definedName>
    <definedName name="пр">[9]!пр</definedName>
    <definedName name="п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орарпвкав" localSheetId="0">[9]!праорарпвкав</definedName>
    <definedName name="праорарпвкав" localSheetId="2">[10]!праорарпвкав</definedName>
    <definedName name="праорарпвкав">[9]!праорарпвкав</definedName>
    <definedName name="прибыль3" localSheetId="0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localSheetId="4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Р">'[2]1,3 новая'!$I$9</definedName>
    <definedName name="Приложение" localSheetId="0" hidden="1">'[3]на 1 тут'!#REF!</definedName>
    <definedName name="Приложение" localSheetId="2" hidden="1">'[3]на 1 тут'!#REF!</definedName>
    <definedName name="Приложение" localSheetId="4" hidden="1">'[3]на 1 тут'!#REF!</definedName>
    <definedName name="Приложение" hidden="1">'[3]на 1 тут'!#REF!</definedName>
    <definedName name="прмосинж" localSheetId="0">#REF!</definedName>
    <definedName name="прмосинж" localSheetId="4">#REF!</definedName>
    <definedName name="прмосинж">#REF!</definedName>
    <definedName name="прмосинж_28" localSheetId="0">#REF!</definedName>
    <definedName name="прмосинж_28" localSheetId="4">#REF!</definedName>
    <definedName name="прмосинж_28">#REF!</definedName>
    <definedName name="прмосинж_29" localSheetId="0">#REF!</definedName>
    <definedName name="прмосинж_29" localSheetId="4">#REF!</definedName>
    <definedName name="прмосинж_29">#REF!</definedName>
    <definedName name="про" localSheetId="0">[9]!про</definedName>
    <definedName name="про" localSheetId="2">[10]!про</definedName>
    <definedName name="про">[9]!про</definedName>
    <definedName name="пропар" localSheetId="0">#REF!</definedName>
    <definedName name="пропар" localSheetId="4">#REF!</definedName>
    <definedName name="пропар">#REF!</definedName>
    <definedName name="пропорпшгршг" localSheetId="0">[9]!пропорпшгршг</definedName>
    <definedName name="пропорпшгршг" localSheetId="2">[10]!пропорпшгршг</definedName>
    <definedName name="пропорпшгршг">[9]!пропорпшгршг</definedName>
    <definedName name="Прочие_материалы">'[2]1,3 новая'!$F$6</definedName>
    <definedName name="Прочие_электроэнергии">'[44]Производство электроэнергии'!$A$132</definedName>
    <definedName name="прп" localSheetId="0">[2]формаДДС_пЛОХ_ЛОХЛкмесяц03_ДАШв!#REF!</definedName>
    <definedName name="прп" localSheetId="4">[2]формаДДС_пЛОХ_ЛОХЛкмесяц03_ДАШв!#REF!</definedName>
    <definedName name="прп">[2]формаДДС_пЛОХ_ЛОХЛкмесяц03_ДАШв!#REF!</definedName>
    <definedName name="прпр">'[2]Баланс (Ф1)'!$A$12:$U$20</definedName>
    <definedName name="прпрапапвавав" localSheetId="0">[9]!прпрапапвавав</definedName>
    <definedName name="прпрапапвавав" localSheetId="2">[10]!прпрапапвавав</definedName>
    <definedName name="прпрапапвавав">[9]!прпрапапвавав</definedName>
    <definedName name="прпропорпрпр" localSheetId="0" hidden="1">{#N/A,#N/A,TRUE,"Лист1";#N/A,#N/A,TRUE,"Лист2";#N/A,#N/A,TRUE,"Лист3"}</definedName>
    <definedName name="прпропорпрпр" localSheetId="2" hidden="1">{#N/A,#N/A,TRUE,"Лист1";#N/A,#N/A,TRUE,"Лист2";#N/A,#N/A,TRUE,"Лист3"}</definedName>
    <definedName name="прпропорпрпр" localSheetId="4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рпропрпрпорп" localSheetId="0">[9]!прпропрпрпорп</definedName>
    <definedName name="прпропрпрпорп" localSheetId="2">[10]!прпропрпрпорп</definedName>
    <definedName name="прпропрпрпорп">[9]!прпропрпрпорп</definedName>
    <definedName name="пррасх" localSheetId="0">#REF!</definedName>
    <definedName name="пррасх" localSheetId="4">#REF!</definedName>
    <definedName name="пррасх">#REF!</definedName>
    <definedName name="пррасх_28" localSheetId="0">#REF!</definedName>
    <definedName name="пррасх_28" localSheetId="4">#REF!</definedName>
    <definedName name="пррасх_28">#REF!</definedName>
    <definedName name="пррасх_29" localSheetId="0">#REF!</definedName>
    <definedName name="пррасх_29" localSheetId="4">#REF!</definedName>
    <definedName name="пррасх_29">#REF!</definedName>
    <definedName name="пррпрпрпорпроп" localSheetId="0">[9]!пррпрпрпорпроп</definedName>
    <definedName name="пррпрпрпорпроп" localSheetId="2">[10]!пррпрпрпорпроп</definedName>
    <definedName name="пррпрпрпорпроп">[9]!пррпрпрпорпроп</definedName>
    <definedName name="ПС" localSheetId="0">#REF!</definedName>
    <definedName name="ПС" localSheetId="4">#REF!</definedName>
    <definedName name="ПС">#REF!</definedName>
    <definedName name="псд" localSheetId="0">#REF!</definedName>
    <definedName name="псд" localSheetId="4">#REF!</definedName>
    <definedName name="псд">#REF!</definedName>
    <definedName name="псд_28" localSheetId="0">#REF!</definedName>
    <definedName name="псд_28" localSheetId="4">#REF!</definedName>
    <definedName name="псд_28">#REF!</definedName>
    <definedName name="псд_29" localSheetId="0">#REF!</definedName>
    <definedName name="псд_29" localSheetId="4">#REF!</definedName>
    <definedName name="псд_29">#REF!</definedName>
    <definedName name="пшгнанлшве" localSheetId="0">[0]!Weekday_count*[0]!Standard_Daily_Hours</definedName>
    <definedName name="пшгнанлшве" localSheetId="2">[0]!Weekday_count*[0]!Standard_Daily_Hours</definedName>
    <definedName name="пшгнанлшве" localSheetId="4">[0]!Weekday_count*[0]!Standard_Daily_Hours</definedName>
    <definedName name="пшгнанлшве">[0]!Weekday_count*[0]!Standard_Daily_Hours</definedName>
    <definedName name="пшгнанлшве_13" localSheetId="0">[0]!Weekday_count*[0]!Standard_Daily_Hours</definedName>
    <definedName name="пшгнанлшве_13" localSheetId="2">[0]!Weekday_count*[0]!Standard_Daily_Hours</definedName>
    <definedName name="пшгнанлшве_13" localSheetId="4">[0]!Weekday_count*[0]!Standard_Daily_Hours</definedName>
    <definedName name="пшгнанлшве_13">[0]!Weekday_count*[0]!Standard_Daily_Hours</definedName>
    <definedName name="пшгнанлшве_14" localSheetId="0">[0]!Weekday_count*[0]!Standard_Daily_Hours</definedName>
    <definedName name="пшгнанлшве_14" localSheetId="2">[0]!Weekday_count*[0]!Standard_Daily_Hours</definedName>
    <definedName name="пшгнанлшве_14" localSheetId="4">[0]!Weekday_count*[0]!Standard_Daily_Hours</definedName>
    <definedName name="пшгнанлшве_14">[0]!Weekday_count*[0]!Standard_Daily_Hours</definedName>
    <definedName name="пшгнанлшве_15" localSheetId="0">[0]!Weekday_count*[0]!Standard_Daily_Hours</definedName>
    <definedName name="пшгнанлшве_15" localSheetId="2">[0]!Weekday_count*[0]!Standard_Daily_Hours</definedName>
    <definedName name="пшгнанлшве_15" localSheetId="4">[0]!Weekday_count*[0]!Standard_Daily_Hours</definedName>
    <definedName name="пшгнанлшве_15">[0]!Weekday_count*[0]!Standard_Daily_Hours</definedName>
    <definedName name="пшгнанлшве_16" localSheetId="0">[0]!Weekday_count*[0]!Standard_Daily_Hours</definedName>
    <definedName name="пшгнанлшве_16" localSheetId="2">[0]!Weekday_count*[0]!Standard_Daily_Hours</definedName>
    <definedName name="пшгнанлшве_16" localSheetId="4">[0]!Weekday_count*[0]!Standard_Daily_Hours</definedName>
    <definedName name="пшгнанлшве_16">[0]!Weekday_count*[0]!Standard_Daily_Hours</definedName>
    <definedName name="пшгнанлшве_18" localSheetId="0">[0]!Weekday_count*[0]!Standard_Daily_Hours</definedName>
    <definedName name="пшгнанлшве_18" localSheetId="2">[0]!Weekday_count*[0]!Standard_Daily_Hours</definedName>
    <definedName name="пшгнанлшве_18" localSheetId="4">[0]!Weekday_count*[0]!Standard_Daily_Hours</definedName>
    <definedName name="пшгнанлшве_18">[0]!Weekday_count*[0]!Standard_Daily_Hours</definedName>
    <definedName name="пшгнанлшве_19" localSheetId="0">[0]!Weekday_count*[0]!Standard_Daily_Hours</definedName>
    <definedName name="пшгнанлшве_19" localSheetId="2">[0]!Weekday_count*[0]!Standard_Daily_Hours</definedName>
    <definedName name="пшгнанлшве_19" localSheetId="4">[0]!Weekday_count*[0]!Standard_Daily_Hours</definedName>
    <definedName name="пшгнанлшве_19">[0]!Weekday_count*[0]!Standard_Daily_Hours</definedName>
    <definedName name="пшгнанлшве_20" localSheetId="0">[0]!Weekday_count*[0]!Standard_Daily_Hours</definedName>
    <definedName name="пшгнанлшве_20" localSheetId="2">[0]!Weekday_count*[0]!Standard_Daily_Hours</definedName>
    <definedName name="пшгнанлшве_20" localSheetId="4">[0]!Weekday_count*[0]!Standard_Daily_Hours</definedName>
    <definedName name="пшгнанлшве_20">[0]!Weekday_count*[0]!Standard_Daily_Hours</definedName>
    <definedName name="пшгнанлшве_22" localSheetId="0">[0]!Weekday_count*[0]!Standard_Daily_Hours</definedName>
    <definedName name="пшгнанлшве_22" localSheetId="2">[0]!Weekday_count*[0]!Standard_Daily_Hours</definedName>
    <definedName name="пшгнанлшве_22" localSheetId="4">[0]!Weekday_count*[0]!Standard_Daily_Hours</definedName>
    <definedName name="пшгнанлшве_22">[0]!Weekday_count*[0]!Standard_Daily_Hours</definedName>
    <definedName name="пшгнанлшве_23" localSheetId="0">[0]!Weekday_count*[0]!Standard_Daily_Hours</definedName>
    <definedName name="пшгнанлшве_23" localSheetId="2">[0]!Weekday_count*[0]!Standard_Daily_Hours</definedName>
    <definedName name="пшгнанлшве_23" localSheetId="4">[0]!Weekday_count*[0]!Standard_Daily_Hours</definedName>
    <definedName name="пшгнанлшве_23">[0]!Weekday_count*[0]!Standard_Daily_Hours</definedName>
    <definedName name="пшгнанлшве_26" localSheetId="0">[0]!Weekday_count*[0]!Standard_Daily_Hours</definedName>
    <definedName name="пшгнанлшве_26" localSheetId="2">[0]!Weekday_count*[0]!Standard_Daily_Hours</definedName>
    <definedName name="пшгнанлшве_26" localSheetId="4">[0]!Weekday_count*[0]!Standard_Daily_Hours</definedName>
    <definedName name="пшгнанлшве_26">[0]!Weekday_count*[0]!Standard_Daily_Hours</definedName>
    <definedName name="пшгнанлшве_28" localSheetId="0">[0]!Weekday_count*[0]!Standard_Daily_Hours</definedName>
    <definedName name="пшгнанлшве_28" localSheetId="2">[0]!Weekday_count*[0]!Standard_Daily_Hours</definedName>
    <definedName name="пшгнанлшве_28" localSheetId="4">[0]!Weekday_count*[0]!Standard_Daily_Hours</definedName>
    <definedName name="пшгнанлшве_28">[0]!Weekday_count*[0]!Standard_Daily_Hours</definedName>
    <definedName name="пшгнанлшве_29" localSheetId="0">[0]!Weekday_count*[0]!Standard_Daily_Hours</definedName>
    <definedName name="пшгнанлшве_29" localSheetId="2">[0]!Weekday_count*[0]!Standard_Daily_Hours</definedName>
    <definedName name="пшгнанлшве_29" localSheetId="4">[0]!Weekday_count*[0]!Standard_Daily_Hours</definedName>
    <definedName name="пшгнанлшве_29">[0]!Weekday_count*[0]!Standard_Daily_Hours</definedName>
    <definedName name="пшгнанлшве_30" localSheetId="0">[0]!Weekday_count*[0]!Standard_Daily_Hours</definedName>
    <definedName name="пшгнанлшве_30" localSheetId="2">[0]!Weekday_count*[0]!Standard_Daily_Hours</definedName>
    <definedName name="пшгнанлшве_30" localSheetId="4">[0]!Weekday_count*[0]!Standard_Daily_Hours</definedName>
    <definedName name="пшгнанлшве_30">[0]!Weekday_count*[0]!Standard_Daily_Hours</definedName>
    <definedName name="пшгнанлшве_31" localSheetId="0">[0]!Weekday_count*[0]!Standard_Daily_Hours</definedName>
    <definedName name="пшгнанлшве_31" localSheetId="2">[0]!Weekday_count*[0]!Standard_Daily_Hours</definedName>
    <definedName name="пшгнанлшве_31" localSheetId="4">[0]!Weekday_count*[0]!Standard_Daily_Hours</definedName>
    <definedName name="пшгнанлшве_31">[0]!Weekday_count*[0]!Standard_Daily_Hours</definedName>
    <definedName name="пшгнанлшве_32" localSheetId="0">[0]!Weekday_count*[0]!Standard_Daily_Hours</definedName>
    <definedName name="пшгнанлшве_32" localSheetId="2">[0]!Weekday_count*[0]!Standard_Daily_Hours</definedName>
    <definedName name="пшгнанлшве_32" localSheetId="4">[0]!Weekday_count*[0]!Standard_Daily_Hours</definedName>
    <definedName name="пшгнанлшве_32">[0]!Weekday_count*[0]!Standard_Daily_Hours</definedName>
    <definedName name="пшгнанлшве_33" localSheetId="0">[0]!Weekday_count*[0]!Standard_Daily_Hours</definedName>
    <definedName name="пшгнанлшве_33" localSheetId="2">[0]!Weekday_count*[0]!Standard_Daily_Hours</definedName>
    <definedName name="пшгнанлшве_33" localSheetId="4">[0]!Weekday_count*[0]!Standard_Daily_Hours</definedName>
    <definedName name="пшгнанлшве_33">[0]!Weekday_count*[0]!Standard_Daily_Hours</definedName>
    <definedName name="пшгнанлшве_34" localSheetId="0">[0]!Weekday_count*[0]!Standard_Daily_Hours</definedName>
    <definedName name="пшгнанлшве_34" localSheetId="2">[0]!Weekday_count*[0]!Standard_Daily_Hours</definedName>
    <definedName name="пшгнанлшве_34" localSheetId="4">[0]!Weekday_count*[0]!Standard_Daily_Hours</definedName>
    <definedName name="пшгнанлшве_34">[0]!Weekday_count*[0]!Standard_Daily_Hours</definedName>
    <definedName name="пшгнанлшве_35" localSheetId="0">[0]!Weekday_count*[0]!Standard_Daily_Hours</definedName>
    <definedName name="пшгнанлшве_35" localSheetId="2">[0]!Weekday_count*[0]!Standard_Daily_Hours</definedName>
    <definedName name="пшгнанлшве_35" localSheetId="4">[0]!Weekday_count*[0]!Standard_Daily_Hours</definedName>
    <definedName name="пшгнанлшве_35">[0]!Weekday_count*[0]!Standard_Daily_Hours</definedName>
    <definedName name="пшгнанлшве_36" localSheetId="0">[0]!Weekday_count*[0]!Standard_Daily_Hours</definedName>
    <definedName name="пшгнанлшве_36" localSheetId="2">[0]!Weekday_count*[0]!Standard_Daily_Hours</definedName>
    <definedName name="пшгнанлшве_36" localSheetId="4">[0]!Weekday_count*[0]!Standard_Daily_Hours</definedName>
    <definedName name="пшгнанлшве_36">[0]!Weekday_count*[0]!Standard_Daily_Hours</definedName>
    <definedName name="пшгнанлшве_37" localSheetId="0">[0]!Weekday_count*[0]!Standard_Daily_Hours</definedName>
    <definedName name="пшгнанлшве_37" localSheetId="2">[0]!Weekday_count*[0]!Standard_Daily_Hours</definedName>
    <definedName name="пшгнанлшве_37" localSheetId="4">[0]!Weekday_count*[0]!Standard_Daily_Hours</definedName>
    <definedName name="пшгнанлшве_37">[0]!Weekday_count*[0]!Standard_Daily_Hours</definedName>
    <definedName name="пшгнанлшве_39" localSheetId="0">[0]!Weekday_count*[0]!Standard_Daily_Hours</definedName>
    <definedName name="пшгнанлшве_39" localSheetId="2">[0]!Weekday_count*[0]!Standard_Daily_Hours</definedName>
    <definedName name="пшгнанлшве_39" localSheetId="4">[0]!Weekday_count*[0]!Standard_Daily_Hours</definedName>
    <definedName name="пшгнанлшве_39">[0]!Weekday_count*[0]!Standard_Daily_Hours</definedName>
    <definedName name="пшгнанлшве_41" localSheetId="0">[0]!Weekday_count*[0]!Standard_Daily_Hours</definedName>
    <definedName name="пшгнанлшве_41" localSheetId="2">[0]!Weekday_count*[0]!Standard_Daily_Hours</definedName>
    <definedName name="пшгнанлшве_41" localSheetId="4">[0]!Weekday_count*[0]!Standard_Daily_Hours</definedName>
    <definedName name="пшгнанлшве_41">[0]!Weekday_count*[0]!Standard_Daily_Hours</definedName>
    <definedName name="пшгнанлшве_42" localSheetId="0">[0]!Weekday_count*[0]!Standard_Daily_Hours</definedName>
    <definedName name="пшгнанлшве_42" localSheetId="2">[0]!Weekday_count*[0]!Standard_Daily_Hours</definedName>
    <definedName name="пшгнанлшве_42" localSheetId="4">[0]!Weekday_count*[0]!Standard_Daily_Hours</definedName>
    <definedName name="пшгнанлшве_42">[0]!Weekday_count*[0]!Standard_Daily_Hours</definedName>
    <definedName name="пшгнанлшве_43" localSheetId="0">[0]!Weekday_count*[0]!Standard_Daily_Hours</definedName>
    <definedName name="пшгнанлшве_43" localSheetId="2">[0]!Weekday_count*[0]!Standard_Daily_Hours</definedName>
    <definedName name="пшгнанлшве_43" localSheetId="4">[0]!Weekday_count*[0]!Standard_Daily_Hours</definedName>
    <definedName name="пшгнанлшве_43">[0]!Weekday_count*[0]!Standard_Daily_Hours</definedName>
    <definedName name="пшгнанлшве_44" localSheetId="0">[0]!Weekday_count*[0]!Standard_Daily_Hours</definedName>
    <definedName name="пшгнанлшве_44" localSheetId="2">[0]!Weekday_count*[0]!Standard_Daily_Hours</definedName>
    <definedName name="пшгнанлшве_44" localSheetId="4">[0]!Weekday_count*[0]!Standard_Daily_Hours</definedName>
    <definedName name="пшгнанлшве_44">[0]!Weekday_count*[0]!Standard_Daily_Hours</definedName>
    <definedName name="пшгнанлшве_46" localSheetId="0">[0]!Weekday_count*[0]!Standard_Daily_Hours</definedName>
    <definedName name="пшгнанлшве_46" localSheetId="2">[0]!Weekday_count*[0]!Standard_Daily_Hours</definedName>
    <definedName name="пшгнанлшве_46" localSheetId="4">[0]!Weekday_count*[0]!Standard_Daily_Hours</definedName>
    <definedName name="пшгнанлшве_46">[0]!Weekday_count*[0]!Standard_Daily_Hours</definedName>
    <definedName name="пшгнанлшве_47" localSheetId="0">[0]!Weekday_count*[0]!Standard_Daily_Hours</definedName>
    <definedName name="пшгнанлшве_47" localSheetId="2">[0]!Weekday_count*[0]!Standard_Daily_Hours</definedName>
    <definedName name="пшгнанлшве_47" localSheetId="4">[0]!Weekday_count*[0]!Standard_Daily_Hours</definedName>
    <definedName name="пшгнанлшве_47">[0]!Weekday_count*[0]!Standard_Daily_Hours</definedName>
    <definedName name="пшгнанлшве_48" localSheetId="0">[0]!Weekday_count*[0]!Standard_Daily_Hours</definedName>
    <definedName name="пшгнанлшве_48" localSheetId="2">[0]!Weekday_count*[0]!Standard_Daily_Hours</definedName>
    <definedName name="пшгнанлшве_48" localSheetId="4">[0]!Weekday_count*[0]!Standard_Daily_Hours</definedName>
    <definedName name="пшгнанлшве_48">[0]!Weekday_count*[0]!Standard_Daily_Hours</definedName>
    <definedName name="пшгнанлшве_49" localSheetId="0">[0]!Weekday_count*[0]!Standard_Daily_Hours</definedName>
    <definedName name="пшгнанлшве_49" localSheetId="2">[0]!Weekday_count*[0]!Standard_Daily_Hours</definedName>
    <definedName name="пшгнанлшве_49" localSheetId="4">[0]!Weekday_count*[0]!Standard_Daily_Hours</definedName>
    <definedName name="пшгнанлшве_49">[0]!Weekday_count*[0]!Standard_Daily_Hours</definedName>
    <definedName name="пшгнанлшве_50" localSheetId="0">[0]!Weekday_count*[0]!Standard_Daily_Hours</definedName>
    <definedName name="пшгнанлшве_50" localSheetId="2">[0]!Weekday_count*[0]!Standard_Daily_Hours</definedName>
    <definedName name="пшгнанлшве_50" localSheetId="4">[0]!Weekday_count*[0]!Standard_Daily_Hours</definedName>
    <definedName name="пшгнанлшве_50">[0]!Weekday_count*[0]!Standard_Daily_Hours</definedName>
    <definedName name="пшгнанлшве_51" localSheetId="0">[0]!Weekday_count*[0]!Standard_Daily_Hours</definedName>
    <definedName name="пшгнанлшве_51" localSheetId="2">[0]!Weekday_count*[0]!Standard_Daily_Hours</definedName>
    <definedName name="пшгнанлшве_51" localSheetId="4">[0]!Weekday_count*[0]!Standard_Daily_Hours</definedName>
    <definedName name="пшгнанлшве_51">[0]!Weekday_count*[0]!Standard_Daily_Hours</definedName>
    <definedName name="пшгнанлшве_52" localSheetId="0">[0]!Weekday_count*[0]!Standard_Daily_Hours</definedName>
    <definedName name="пшгнанлшве_52" localSheetId="2">[0]!Weekday_count*[0]!Standard_Daily_Hours</definedName>
    <definedName name="пшгнанлшве_52" localSheetId="4">[0]!Weekday_count*[0]!Standard_Daily_Hours</definedName>
    <definedName name="пшгнанлшве_52">[0]!Weekday_count*[0]!Standard_Daily_Hours</definedName>
    <definedName name="пшгнанлшве_53" localSheetId="0">[0]!Weekday_count*[0]!Standard_Daily_Hours</definedName>
    <definedName name="пшгнанлшве_53" localSheetId="2">[0]!Weekday_count*[0]!Standard_Daily_Hours</definedName>
    <definedName name="пшгнанлшве_53" localSheetId="4">[0]!Weekday_count*[0]!Standard_Daily_Hours</definedName>
    <definedName name="пшгнанлшве_53">[0]!Weekday_count*[0]!Standard_Daily_Hours</definedName>
    <definedName name="пшгнанлшве_58" localSheetId="0">[0]!Weekday_count*[0]!Standard_Daily_Hours</definedName>
    <definedName name="пшгнанлшве_58" localSheetId="2">[0]!Weekday_count*[0]!Standard_Daily_Hours</definedName>
    <definedName name="пшгнанлшве_58" localSheetId="4">[0]!Weekday_count*[0]!Standard_Daily_Hours</definedName>
    <definedName name="пшгнанлшве_58">[0]!Weekday_count*[0]!Standard_Daily_Hours</definedName>
    <definedName name="пшгнанлшве_59" localSheetId="0">[0]!Weekday_count*[0]!Standard_Daily_Hours</definedName>
    <definedName name="пшгнанлшве_59" localSheetId="2">[0]!Weekday_count*[0]!Standard_Daily_Hours</definedName>
    <definedName name="пшгнанлшве_59" localSheetId="4">[0]!Weekday_count*[0]!Standard_Daily_Hours</definedName>
    <definedName name="пшгнанлшве_59">[0]!Weekday_count*[0]!Standard_Daily_Hours</definedName>
    <definedName name="пшгнанлшве_6" localSheetId="0">[0]!Weekday_count*[0]!Standard_Daily_Hours</definedName>
    <definedName name="пшгнанлшве_6" localSheetId="2">[0]!Weekday_count*[0]!Standard_Daily_Hours</definedName>
    <definedName name="пшгнанлшве_6" localSheetId="4">[0]!Weekday_count*[0]!Standard_Daily_Hours</definedName>
    <definedName name="пшгнанлшве_6">[0]!Weekday_count*[0]!Standard_Daily_Hours</definedName>
    <definedName name="пшгнанлшве_60" localSheetId="0">[0]!Weekday_count*[0]!Standard_Daily_Hours</definedName>
    <definedName name="пшгнанлшве_60" localSheetId="2">[0]!Weekday_count*[0]!Standard_Daily_Hours</definedName>
    <definedName name="пшгнанлшве_60" localSheetId="4">[0]!Weekday_count*[0]!Standard_Daily_Hours</definedName>
    <definedName name="пшгнанлшве_60">[0]!Weekday_count*[0]!Standard_Daily_Hours</definedName>
    <definedName name="пшгнанлшве_7" localSheetId="0">[0]!Weekday_count*[0]!Standard_Daily_Hours</definedName>
    <definedName name="пшгнанлшве_7" localSheetId="2">[0]!Weekday_count*[0]!Standard_Daily_Hours</definedName>
    <definedName name="пшгнанлшве_7" localSheetId="4">[0]!Weekday_count*[0]!Standard_Daily_Hours</definedName>
    <definedName name="пшгнанлшве_7">[0]!Weekday_count*[0]!Standard_Daily_Hours</definedName>
    <definedName name="пыпыппывапа" localSheetId="0" hidden="1">#REF!,#REF!,#REF!</definedName>
    <definedName name="пыпыппывапа" localSheetId="4" hidden="1">#REF!,#REF!,#REF!</definedName>
    <definedName name="пыпыппывапа" hidden="1">#REF!,#REF!,#REF!</definedName>
    <definedName name="Р_внепроизв">'[2]1,3 новая'!$AG$204</definedName>
    <definedName name="Р_доп">'[2]1,3 новая'!$N$194</definedName>
    <definedName name="Р_общехоз">'[2]1,3 новая'!$F$15</definedName>
    <definedName name="Р_план">'[2]1,3 новая'!$AH$194</definedName>
    <definedName name="Р_транспорт">'[2]1,3 новая'!$F$14</definedName>
    <definedName name="Р_факт">'[2]1,3 новая'!$AF$194</definedName>
    <definedName name="Р_хранение">'[2]1,3 новая'!$F$13</definedName>
    <definedName name="ра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к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к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нр" localSheetId="0">#REF!</definedName>
    <definedName name="ранр" localSheetId="4">#REF!</definedName>
    <definedName name="ранр">#REF!</definedName>
    <definedName name="рапмапыввя" localSheetId="0">[9]!рапмапыввя</definedName>
    <definedName name="рапмапыввя" localSheetId="2">[10]!рапмапыввя</definedName>
    <definedName name="рапмапыввя">[9]!рапмапыввя</definedName>
    <definedName name="Рас_т">'[2]1,3 новая'!$K$28:$V$28</definedName>
    <definedName name="Расх_внепр">'[2]1,3 новая'!$V$204</definedName>
    <definedName name="Расх_доп">'[2]1,3 новая'!$N$29:$N$189</definedName>
    <definedName name="РасхНГДО">'[55]13 NGDO'!$C$30:$D$34,'[55]13 NGDO'!$C$36:$D$40,'[55]13 NGDO'!$C$42:$D$46,'[55]13 NGDO'!$C$48:$D$52,'[55]13 NGDO'!$C$54:$D$58,'[55]13 NGDO'!$C$60:$D$64,'[55]13 NGDO'!$C$66:$D$70,'[55]13 NGDO'!$C$72:$D$76</definedName>
    <definedName name="РасхНГДО_50">'[56]13 NGDO'!$C$30:$D$34,'[56]13 NGDO'!$C$36:$D$40,'[56]13 NGDO'!$C$42:$D$46,'[56]13 NGDO'!$C$48:$D$52,'[56]13 NGDO'!$C$54:$D$58,'[56]13 NGDO'!$C$60:$D$64,'[56]13 NGDO'!$C$66:$D$70,'[56]13 NGDO'!$C$72:$D$76</definedName>
    <definedName name="РасхНГДО_7">'[56]13 NGDO'!$C$30:$D$34,'[56]13 NGDO'!$C$36:$D$40,'[56]13 NGDO'!$C$42:$D$46,'[56]13 NGDO'!$C$48:$D$52,'[56]13 NGDO'!$C$54:$D$58,'[56]13 NGDO'!$C$60:$D$64,'[56]13 NGDO'!$C$66:$D$70,'[56]13 NGDO'!$C$72:$D$76</definedName>
    <definedName name="РАсхНГДО2">'[55]13 NGDO'!$C$84:$D$86,'[55]13 NGDO'!$C$88:$D$92,'[55]13 NGDO'!$C$94:$D$98,'[55]13 NGDO'!$C$100:$D$104,'[55]13 NGDO'!$C$106:$D$110,'[55]13 NGDO'!$C$112:$D$116,'[55]13 NGDO'!$C$118:$D$122,'[55]13 NGDO'!$C$125:$D$129,'[55]13 NGDO'!$C$131:$D$135,'[55]13 NGDO'!$C$137:$D$141,'[55]13 NGDO'!$C$143:$D$147,'[55]13 NGDO'!$C$150:$D$160</definedName>
    <definedName name="РАсхНГДО2_50">'[56]13 NGDO'!$C$84:$D$86,'[56]13 NGDO'!$C$88:$D$92,'[56]13 NGDO'!$C$94:$D$98,'[56]13 NGDO'!$C$100:$D$104,'[56]13 NGDO'!$C$106:$D$110,'[56]13 NGDO'!$C$112:$D$116,'[56]13 NGDO'!$C$118:$D$122,'[56]13 NGDO'!$C$125:$D$129,'[56]13 NGDO'!$C$131:$D$135,'[56]13 NGDO'!$C$137:$D$141,'[56]13 NGDO'!$C$143:$D$147,'[56]13 NGDO'!$C$150:$D$160</definedName>
    <definedName name="РАсхНГДО2_7">'[56]13 NGDO'!$C$84:$D$86,'[56]13 NGDO'!$C$88:$D$92,'[56]13 NGDO'!$C$94:$D$98,'[56]13 NGDO'!$C$100:$D$104,'[56]13 NGDO'!$C$106:$D$110,'[56]13 NGDO'!$C$112:$D$116,'[56]13 NGDO'!$C$118:$D$122,'[56]13 NGDO'!$C$125:$D$129,'[56]13 NGDO'!$C$131:$D$135,'[56]13 NGDO'!$C$137:$D$141,'[56]13 NGDO'!$C$143:$D$147,'[56]13 NGDO'!$C$150:$D$160</definedName>
    <definedName name="расчет">#N/A</definedName>
    <definedName name="Реализ_плановая">'[2]1,3 новая'!$AH$29:$AH$189</definedName>
    <definedName name="Реализ_факт">'[2]1,3 новая'!$AF$29:$AF$189</definedName>
    <definedName name="Реализация">'[2]1,3 новая'!$R$29:$R$181</definedName>
    <definedName name="Реализация_Сумм">'[2]1,3 новая'!$R$194</definedName>
    <definedName name="Рентаб_сред">'[2]1,3 новая'!$AI$194</definedName>
    <definedName name="репи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пин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пин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р" localSheetId="0">#REF!</definedName>
    <definedName name="рер" localSheetId="4">#REF!</definedName>
    <definedName name="рер">#REF!</definedName>
    <definedName name="рес1" localSheetId="0">[1]АНТИЛ!#REF!</definedName>
    <definedName name="рес1" localSheetId="4">[1]АНТИЛ!#REF!</definedName>
    <definedName name="рес1">[1]АНТИЛ!#REF!</definedName>
    <definedName name="рис1" localSheetId="0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4" hidden="1">{#N/A,#N/A,TRUE,"Лист1";#N/A,#N/A,TRUE,"Лист2";#N/A,#N/A,TRUE,"Лист3"}</definedName>
    <definedName name="рис1" hidden="1">{#N/A,#N/A,TRUE,"Лист1";#N/A,#N/A,TRUE,"Лист2";#N/A,#N/A,TRUE,"Лист3"}</definedName>
    <definedName name="ри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ф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ф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к" localSheetId="0">[1]АНТИЛ!#REF!</definedName>
    <definedName name="рк" localSheetId="4">[1]АНТИЛ!#REF!</definedName>
    <definedName name="рк">[1]АНТИЛ!#REF!</definedName>
    <definedName name="ркенвапапрарп" localSheetId="0">[9]!ркенвапапрарп</definedName>
    <definedName name="ркенвапапрарп" localSheetId="2">[10]!ркенвапапрарп</definedName>
    <definedName name="ркенвапапрарп">[9]!ркенвапапрарп</definedName>
    <definedName name="рмпп" localSheetId="0">[9]!рмпп</definedName>
    <definedName name="рмпп" localSheetId="2">[10]!рмпп</definedName>
    <definedName name="рмпп">[9]!рмпп</definedName>
    <definedName name="р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лрпраправ" localSheetId="0">[9]!ролрпраправ</definedName>
    <definedName name="ролрпраправ" localSheetId="2">[10]!ролрпраправ</definedName>
    <definedName name="ролрпраправ">[9]!ролрпраправ</definedName>
    <definedName name="роо" localSheetId="0">[9]!роо</definedName>
    <definedName name="роо" localSheetId="2">[10]!роо</definedName>
    <definedName name="роо">[9]!роо</definedName>
    <definedName name="р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рпрпваы" localSheetId="0">[9]!роорпрпваы</definedName>
    <definedName name="роорпрпваы" localSheetId="2">[10]!роорпрпваы</definedName>
    <definedName name="роорпрпваы">[9]!роорпрпваы</definedName>
    <definedName name="ропопопмо" localSheetId="0">[9]!ропопопмо</definedName>
    <definedName name="ропопопмо" localSheetId="2">[10]!ропопопмо</definedName>
    <definedName name="ропопопмо">[9]!ропопопмо</definedName>
    <definedName name="ропор" localSheetId="0">[9]!ропор</definedName>
    <definedName name="ропор" localSheetId="2">[10]!ропор</definedName>
    <definedName name="ропор">[9]!ропор</definedName>
    <definedName name="ропрлпмо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рор" localSheetId="2" hidden="1">{"Страница 1",#N/A,FALSE,"Модель Интенсивника";"Страница 2",#N/A,FALSE,"Модель Интенсивника";"Страница 3",#N/A,FALSE,"Модель Интенсивника"}</definedName>
    <definedName name="рор" localSheetId="4" hidden="1">{"Страница 1",#N/A,FALSE,"Модель Интенсивника";"Страница 2",#N/A,FALSE,"Модель Интенсивника";"Страница 3",#N/A,FALSE,"Модель Интенсивника"}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ортимсчвы" localSheetId="0" hidden="1">{#N/A,#N/A,TRUE,"Лист1";#N/A,#N/A,TRUE,"Лист2";#N/A,#N/A,TRUE,"Лист3"}</definedName>
    <definedName name="рортимсчвы" localSheetId="2" hidden="1">{#N/A,#N/A,TRUE,"Лист1";#N/A,#N/A,TRUE,"Лист2";#N/A,#N/A,TRUE,"Лист3"}</definedName>
    <definedName name="рортимсчвы" localSheetId="4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парпапрап" localSheetId="0">[9]!рпарпапрап</definedName>
    <definedName name="рпарпапрап" localSheetId="2">[10]!рпарпапрап</definedName>
    <definedName name="рпарпапрап">[9]!рпарпапрап</definedName>
    <definedName name="рпплордлпава" localSheetId="0">[9]!рпплордлпава</definedName>
    <definedName name="рпплордлпава" localSheetId="2">[10]!рпплордлпава</definedName>
    <definedName name="рпплордлпава">[9]!рпплордлпава</definedName>
    <definedName name="рпраео" localSheetId="0">#REF!</definedName>
    <definedName name="рпраео" localSheetId="4">#REF!</definedName>
    <definedName name="рпраео">#REF!</definedName>
    <definedName name="рпраео_28" localSheetId="0">#REF!</definedName>
    <definedName name="рпраео_28" localSheetId="4">#REF!</definedName>
    <definedName name="рпраео_28">#REF!</definedName>
    <definedName name="рпраео_29" localSheetId="0">#REF!</definedName>
    <definedName name="рпраео_29" localSheetId="4">#REF!</definedName>
    <definedName name="рпраео_29">#REF!</definedName>
    <definedName name="рпрпмимимссмваы" localSheetId="0">[9]!рпрпмимимссмваы</definedName>
    <definedName name="рпрпмимимссмваы" localSheetId="2">[10]!рпрпмимимссмваы</definedName>
    <definedName name="рпрпмимимссмваы">[9]!рпрпмимимссмваы</definedName>
    <definedName name="р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апав" localSheetId="0" hidden="1">{#N/A,#N/A,TRUE,"Лист1";#N/A,#N/A,TRUE,"Лист2";#N/A,#N/A,TRUE,"Лист3"}</definedName>
    <definedName name="ррапав" localSheetId="2" hidden="1">{#N/A,#N/A,TRUE,"Лист1";#N/A,#N/A,TRUE,"Лист2";#N/A,#N/A,TRUE,"Лист3"}</definedName>
    <definedName name="ррапав" localSheetId="4" hidden="1">{#N/A,#N/A,TRUE,"Лист1";#N/A,#N/A,TRUE,"Лист2";#N/A,#N/A,TRUE,"Лист3"}</definedName>
    <definedName name="ррапав" hidden="1">{#N/A,#N/A,TRUE,"Лист1";#N/A,#N/A,TRUE,"Лист2";#N/A,#N/A,TRUE,"Лист3"}</definedName>
    <definedName name="рритии" localSheetId="0">#REF!</definedName>
    <definedName name="рритии" localSheetId="4">#REF!</definedName>
    <definedName name="рритии">#REF!</definedName>
    <definedName name="рр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">#N/A</definedName>
    <definedName name="С_дата">'[2]1,3 новая'!$F$3</definedName>
    <definedName name="С_материал_Сумм">'[2]1,3 новая'!$T$194</definedName>
    <definedName name="С_полная">'[2]1,3 новая'!$AH$204</definedName>
    <definedName name="С_производ">'[2]1,3 новая'!$AF$205</definedName>
    <definedName name="СальдоПереток">'[14]Производство электроэнергии'!$A$38</definedName>
    <definedName name="сапвпавапвапвп" localSheetId="0">[9]!сапвпавапвапвп</definedName>
    <definedName name="сапвпавапвапвп" localSheetId="2">[10]!сапвпавапвапвп</definedName>
    <definedName name="сапвпавапвапвп">[9]!сапвпавапвапвп</definedName>
    <definedName name="Себестоимость">'[2]1,3 новая'!$AG$29:$AG$193</definedName>
    <definedName name="Серная_кислота" localSheetId="0">'[2]1,3 новая'!#REF!</definedName>
    <definedName name="Серная_кислота" localSheetId="2">'[2]1,3 новая'!#REF!</definedName>
    <definedName name="Серная_кислота" localSheetId="4">'[2]1,3 новая'!#REF!</definedName>
    <definedName name="Серная_кислота">'[2]1,3 новая'!#REF!</definedName>
    <definedName name="Сероводород_на_соб._нужды__" localSheetId="0">'[2]1,3 новая'!#REF!</definedName>
    <definedName name="Сероводород_на_соб._нужды__" localSheetId="4">'[2]1,3 новая'!#REF!</definedName>
    <definedName name="Сероводород_на_соб._нужды__">'[2]1,3 новая'!#REF!</definedName>
    <definedName name="СМЕТА">'[2]1,3 новая'!$E$221</definedName>
    <definedName name="Смета_скр">'[2]1,3 новая'!$A$244:$IV$250</definedName>
    <definedName name="Смета_скр1">'[2]1,3 новая'!$A$252:$IV$253</definedName>
    <definedName name="Собст" localSheetId="2">'[45]эл ст'!$A$360:$IV$360</definedName>
    <definedName name="Собст">'[46]эл ст'!$A$360:$IV$360</definedName>
    <definedName name="Собств" localSheetId="2">'[45]эл ст'!$A$369:$IV$369</definedName>
    <definedName name="Собств">'[46]эл ст'!$A$369:$IV$369</definedName>
    <definedName name="СобстНефть">93*3</definedName>
    <definedName name="с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сс">#N/A</definedName>
    <definedName name="сссчч" localSheetId="0">#REF!</definedName>
    <definedName name="сссчч" localSheetId="4">#REF!</definedName>
    <definedName name="сссчч">#REF!</definedName>
    <definedName name="ссы">#N/A</definedName>
    <definedName name="ссы2">#N/A</definedName>
    <definedName name="ставка_налога_с_продаж">'[1]А БВО'!$C$14</definedName>
    <definedName name="Ставка_НДС">'[1]ГК лохл'!$C$14</definedName>
    <definedName name="СтавкаНДС_20">'[1]ГК лохл'!$D$13</definedName>
    <definedName name="Статус">IF('[1]А В-П'!A$4&lt;&gt;"",'[1]А В-П'!A$4,"")</definedName>
    <definedName name="Стр_Кот">[14]структура!$A$38</definedName>
    <definedName name="Стр_ПерТЭ">[14]структура!$A$48</definedName>
    <definedName name="Стр_ПерЭЭ">[14]структура!$A$16</definedName>
    <definedName name="Стр_ПрТЭ">[14]структура!$A$26</definedName>
    <definedName name="Стр_ПрЭЭ">[14]структура!$A$5</definedName>
    <definedName name="Стр_ТЭС">[14]структура!$A$32</definedName>
    <definedName name="Стр_Финансы">[14]структура!$A$84</definedName>
    <definedName name="Стр_Финансы2">[14]структура!$A$49</definedName>
    <definedName name="стр26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ока">'[2]1,3 новая'!$E$193:$AO$193</definedName>
    <definedName name="структ2">[2]!PutHeader</definedName>
    <definedName name="СуммTable_10" localSheetId="0">#REF!</definedName>
    <definedName name="СуммTable_10" localSheetId="4">#REF!</definedName>
    <definedName name="СуммTable_10">#REF!</definedName>
    <definedName name="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11всего_1">[14]Т11!$B$38</definedName>
    <definedName name="т11всего_2">[14]Т11!$B$69</definedName>
    <definedName name="т12п1_1">[41]Т12!$A$10</definedName>
    <definedName name="т12п1_2">[41]Т12!$A$22</definedName>
    <definedName name="т12п2_1">[41]Т12!$A$15</definedName>
    <definedName name="т12п2_2">[41]Т12!$A$27</definedName>
    <definedName name="т19.1п16">'[14]Т19.1'!$B$39</definedName>
    <definedName name="т1п15">[14]Т1!$B$36</definedName>
    <definedName name="т2п11">[14]Т2!$B$42</definedName>
    <definedName name="т2п12">[14]Т2!$B$47</definedName>
    <definedName name="т2п13">[14]Т2!$B$48</definedName>
    <definedName name="т3итого">[14]Т3!$B$31</definedName>
    <definedName name="т3п3" localSheetId="0">[41]Т3!#REF!</definedName>
    <definedName name="т3п3" localSheetId="2">[41]Т3!#REF!</definedName>
    <definedName name="т3п3" localSheetId="4">[41]Т3!#REF!</definedName>
    <definedName name="т3п3">[41]Т3!#REF!</definedName>
    <definedName name="т6п5_1">[14]Т6!$B$12</definedName>
    <definedName name="т6п5_2">[14]Т6!$B$18</definedName>
    <definedName name="т7п4_1">[14]Т7!$B$20</definedName>
    <definedName name="т7п4_2">[14]Т7!$B$37</definedName>
    <definedName name="т7п5_1">[14]Т7!$B$22</definedName>
    <definedName name="т7п5_2">[14]Т7!$B$39</definedName>
    <definedName name="т7п6_1">[14]Т7!$B$25</definedName>
    <definedName name="т7п6_2">[14]Т7!$B$42</definedName>
    <definedName name="т8п1">[14]Т8!$B$8</definedName>
    <definedName name="Табл_курсы_валют">'[2]1,3 новая'!$F$6:$I$8</definedName>
    <definedName name="талоыра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екущий_период">'[1]А В-П'!A$3</definedName>
    <definedName name="ти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мти" localSheetId="0">#REF!</definedName>
    <definedName name="тмти" localSheetId="4">#REF!</definedName>
    <definedName name="тмти">#REF!</definedName>
    <definedName name="тн">'[2]1,3 новая'!$D$13</definedName>
    <definedName name="то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ливо_на_соб.нужды__" localSheetId="0">'[2]1,3 новая'!#REF!</definedName>
    <definedName name="Топливо_на_соб.нужды__" localSheetId="4">'[2]1,3 новая'!#REF!</definedName>
    <definedName name="Топливо_на_соб.нужды__">'[2]1,3 новая'!#REF!</definedName>
    <definedName name="тп" localSheetId="0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4" hidden="1">{#N/A,#N/A,TRUE,"Лист1";#N/A,#N/A,TRUE,"Лист2";#N/A,#N/A,TRUE,"Лист3"}</definedName>
    <definedName name="тп" hidden="1">{#N/A,#N/A,TRUE,"Лист1";#N/A,#N/A,TRUE,"Лист2";#N/A,#N/A,TRUE,"Лист3"}</definedName>
    <definedName name="ТПм" localSheetId="2">'[57]НВВ утв тарифы'!$H$17</definedName>
    <definedName name="ТПм">'[58]НВВ утв тарифы'!$H$17</definedName>
    <definedName name="ТПЭ">'[1]ГК лохл'!A$42</definedName>
    <definedName name="третий" localSheetId="0">#REF!</definedName>
    <definedName name="третий" localSheetId="4">#REF!</definedName>
    <definedName name="третий">#REF!</definedName>
    <definedName name="т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мтиим" localSheetId="0">#REF!</definedName>
    <definedName name="ттмтиим" localSheetId="4">#REF!</definedName>
    <definedName name="ттмтиим">#REF!</definedName>
    <definedName name="тт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Ц_К">'[2]1,3 новая'!$I$25</definedName>
    <definedName name="ТЦ_К_upper">'[2]1,3 новая'!$I$48</definedName>
    <definedName name="ТЦ_НГДО">'[2]1,3 новая'!$J$25:$O$25</definedName>
    <definedName name="ТЦ_НГДО_upper">'[2]1,3 новая'!$J$48:$O$48</definedName>
    <definedName name="ТЦ_НПЗ">'[2]1,3 новая'!$P$25:$R$25</definedName>
    <definedName name="ТЦ_НПЗ_upper">'[2]1,3 новая'!$P$48:$R$48</definedName>
    <definedName name="ТЦ_НПО">'[2]1,3 новая'!$S$25:$AC$25</definedName>
    <definedName name="ТЦ_НПО_upper">'[2]1,3 новая'!$S$48:$AC$48</definedName>
    <definedName name="ТЭП" localSheetId="0">[2]PD.5_1!#REF!</definedName>
    <definedName name="ТЭП" localSheetId="2">[2]PD.5_1!#REF!</definedName>
    <definedName name="ТЭП" localSheetId="4">[2]PD.5_1!#REF!</definedName>
    <definedName name="ТЭП">[2]PD.5_1!#REF!</definedName>
    <definedName name="у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1" localSheetId="0">[9]!у1</definedName>
    <definedName name="у1" localSheetId="2">[10]!у1</definedName>
    <definedName name="у1">[9]!у1</definedName>
    <definedName name="уб_К">'[2]1,3 новая'!$I$36</definedName>
    <definedName name="уб_НГДО">'[2]1,3 новая'!$J$36:$O$36</definedName>
    <definedName name="уб_НПЗ">'[2]1,3 новая'!$P$36:$R$36</definedName>
    <definedName name="уб_НПО">'[2]1,3 новая'!$S$36:$AC$36</definedName>
    <definedName name="уб_п">'[2]1,3 новая'!$H$36</definedName>
    <definedName name="убыток">'[1]А ЛОХЛ СВОД'!$A$7:$IV$8</definedName>
    <definedName name="УГЭ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З_НГДО">'[2]1,3 новая'!$J$39:$O$39</definedName>
    <definedName name="уЗ_НПЗ">'[2]1,3 новая'!$P$39:$R$39</definedName>
    <definedName name="уЗ_НПО">'[2]1,3 новая'!$S$39:$AC$39</definedName>
    <definedName name="уИнв_НГДО">'[2]1,3 новая'!$J$41:$O$41</definedName>
    <definedName name="уИнв_НПЗ">'[2]1,3 новая'!$P$41:$R$41</definedName>
    <definedName name="уИнв_НПО">'[2]1,3 новая'!$S$41:$AC$41</definedName>
    <definedName name="ук" localSheetId="0">[59]Проект!#REF!</definedName>
    <definedName name="ук" localSheetId="2">[60]Проект!#REF!</definedName>
    <definedName name="ук" localSheetId="4">[59]Проект!#REF!</definedName>
    <definedName name="ук">[59]Проект!#REF!</definedName>
    <definedName name="уК_НГДО">'[2]1,3 новая'!$J$40:$O$40</definedName>
    <definedName name="уК_НПЗ">'[2]1,3 новая'!$P$40:$R$40</definedName>
    <definedName name="уК_НПО">'[2]1,3 новая'!$S$40:$AC$40</definedName>
    <definedName name="ук1" localSheetId="0" hidden="1">{#N/A,#N/A,TRUE,"Fields";#N/A,#N/A,TRUE,"Sens"}</definedName>
    <definedName name="ук1" localSheetId="2" hidden="1">{#N/A,#N/A,TRUE,"Fields";#N/A,#N/A,TRUE,"Sens"}</definedName>
    <definedName name="ук1" localSheetId="4" hidden="1">{#N/A,#N/A,TRUE,"Fields";#N/A,#N/A,TRUE,"Sens"}</definedName>
    <definedName name="ук1" hidden="1">{#N/A,#N/A,TRUE,"Fields";#N/A,#N/A,TRUE,"Sens"}</definedName>
    <definedName name="уК1_К">'[2]1,3 новая'!$I$42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у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_50" localSheetId="0">#REF!</definedName>
    <definedName name="ууу_50" localSheetId="4">#REF!</definedName>
    <definedName name="ууу_50">#REF!</definedName>
    <definedName name="ууу_7" localSheetId="0">'[11]З_П_ 2007'!#REF!</definedName>
    <definedName name="ууу_7" localSheetId="4">'[11]З_П_ 2007'!#REF!</definedName>
    <definedName name="ууу_7">'[11]З_П_ 2007'!#REF!</definedName>
    <definedName name="ууу123" localSheetId="0">[61]Проект!$F$35</definedName>
    <definedName name="ууу123" localSheetId="2">[62]Проект!$F$35</definedName>
    <definedName name="ууу123">[61]Проект!$F$35</definedName>
    <definedName name="УФ" localSheetId="0">[9]!УФ</definedName>
    <definedName name="УФ" localSheetId="2">[10]!УФ</definedName>
    <definedName name="УФ">[9]!УФ</definedName>
    <definedName name="уыавыапвпаворорол" localSheetId="0" hidden="1">{#N/A,#N/A,TRUE,"Лист1";#N/A,#N/A,TRUE,"Лист2";#N/A,#N/A,TRUE,"Лист3"}</definedName>
    <definedName name="уыавыапвпаворорол" localSheetId="2" hidden="1">{#N/A,#N/A,TRUE,"Лист1";#N/A,#N/A,TRUE,"Лист2";#N/A,#N/A,TRUE,"Лист3"}</definedName>
    <definedName name="уыавыапвпаворорол" localSheetId="4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уываываывыпавыа" localSheetId="0">[9]!уываываывыпавыа</definedName>
    <definedName name="уываываывыпавыа" localSheetId="2">[10]!уываываывыпавыа</definedName>
    <definedName name="уываываывыпавыа">[9]!уываываывыпавыа</definedName>
    <definedName name="ф1.401.2" localSheetId="0">[2]формаДДС_пЛОХ_ЛОХЛкмесяц03_ДАШв!#REF!</definedName>
    <definedName name="ф1.401.2" localSheetId="4">[2]формаДДС_пЛОХ_ЛОХЛкмесяц03_ДАШв!#REF!</definedName>
    <definedName name="ф1.401.2">[2]формаДДС_пЛОХ_ЛОХЛкмесяц03_ДАШв!#REF!</definedName>
    <definedName name="ф1.402">'[2]1,3 новая'!$A$12:$T$20</definedName>
    <definedName name="ф1.402.2">'[2]1,3 новая'!$A$10:$U$13</definedName>
    <definedName name="ф1.403.1">'[2]1,3 новая'!$A$12:$U$20</definedName>
    <definedName name="ф1.403.2">'[2]1,3 новая'!$A$12:$T$20</definedName>
    <definedName name="ф1.403.3">'[2]1,3 новая'!$A$12:$U$20</definedName>
    <definedName name="ф1.405.1">[2]К1_МП!$A$17:$E$106</definedName>
    <definedName name="ф1.405.2">'[2]1,3 новая'!$A$11:$V$18</definedName>
    <definedName name="ф1.407.1">'[2]1,3 новая'!$A$12:$U$31</definedName>
    <definedName name="ф1.407.3">'[2]Баланс (Ф1)'!$A$12:$U$20</definedName>
    <definedName name="ф1.409">'[2]1,3 новая'!$A$12:$T$20</definedName>
    <definedName name="ф1.411">'[2]1,3 новая'!$A$12:$T$20</definedName>
    <definedName name="ф1.411.1">'[2]1,3 новая'!$A$12:$T$20</definedName>
    <definedName name="ф1.411.2">'[2]1,3 новая'!$A$12:$T$20</definedName>
    <definedName name="ф1.411.3">'[2]1,3 новая'!$A$12:$U$20</definedName>
    <definedName name="ф110">'[2]1,3 новая'!$A$9:$L$21</definedName>
    <definedName name="ф120">'[2]1,3 новая'!$A$9:$E$20</definedName>
    <definedName name="ф3.427">'[2]1,3 новая'!$A$12:$T$20</definedName>
    <definedName name="ф3.428">'[2]1,3 новая'!$A$12:$U$20</definedName>
    <definedName name="ф3.433">'[2]1,3 новая'!$A$12:$U$38</definedName>
    <definedName name="ф310">'[2]1,3 новая'!$A$15:$N$32</definedName>
    <definedName name="файл_су">'[1]ГК лохл'!$C$2</definedName>
    <definedName name="фа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т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т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>#N/A</definedName>
    <definedName name="фвыапм_" localSheetId="0">'[13]Лист1 (3)'!фвыапм_</definedName>
    <definedName name="фвыапм_" localSheetId="2">#REF!</definedName>
    <definedName name="фвыапм_">'[13]Лист1 (3)'!фвыапм_</definedName>
    <definedName name="фвыапм__26" localSheetId="0">'[13]Лист1 (3)'!фвыапм__26</definedName>
    <definedName name="фвыапм__26" localSheetId="2">#REF!</definedName>
    <definedName name="фвыапм__26">'[13]Лист1 (3)'!фвыапм__26</definedName>
    <definedName name="фвыапм__30" localSheetId="0">'[13]Лист1 (3)'!фвыапм__30</definedName>
    <definedName name="фвыапм__30" localSheetId="2">#REF!</definedName>
    <definedName name="фвыапм__30">'[13]Лист1 (3)'!фвыапм__30</definedName>
    <definedName name="фвыапм__31" localSheetId="0">'[13]Лист1 (3)'!фвыапм__31</definedName>
    <definedName name="фвыапм__31" localSheetId="2">#REF!</definedName>
    <definedName name="фвыапм__31">'[13]Лист1 (3)'!фвыапм__31</definedName>
    <definedName name="фвыапм__32" localSheetId="0">'[13]Лист1 (3)'!фвыапм__32</definedName>
    <definedName name="фвыапм__32" localSheetId="2">#REF!</definedName>
    <definedName name="фвыапм__32">'[13]Лист1 (3)'!фвыапм__32</definedName>
    <definedName name="фвыапм__33" localSheetId="0">'[13]Лист1 (3)'!фвыапм__33</definedName>
    <definedName name="фвыапм__33" localSheetId="2">#REF!</definedName>
    <definedName name="фвыапм__33">'[13]Лист1 (3)'!фвыапм__33</definedName>
    <definedName name="фвыапм__34" localSheetId="0">'[13]Лист1 (3)'!фвыапм__34</definedName>
    <definedName name="фвыапм__34" localSheetId="2">#REF!</definedName>
    <definedName name="фвыапм__34">'[13]Лист1 (3)'!фвыапм__34</definedName>
    <definedName name="фвыапм__35" localSheetId="0">'[13]Лист1 (3)'!фвыапм__35</definedName>
    <definedName name="фвыапм__35" localSheetId="2">#REF!</definedName>
    <definedName name="фвыапм__35">'[13]Лист1 (3)'!фвыапм__35</definedName>
    <definedName name="фвыапм__36" localSheetId="0">'[13]Лист1 (3)'!фвыапм__36</definedName>
    <definedName name="фвыапм__36" localSheetId="2">#REF!</definedName>
    <definedName name="фвыапм__36">'[13]Лист1 (3)'!фвыапм__36</definedName>
    <definedName name="фвыапм__37" localSheetId="0">'[13]Лист1 (3)'!фвыапм__37</definedName>
    <definedName name="фвыапм__37" localSheetId="2">#REF!</definedName>
    <definedName name="фвыапм__37">'[13]Лист1 (3)'!фвыапм__37</definedName>
    <definedName name="фвыапм__39" localSheetId="0">'[13]Лист1 (3)'!фвыапм__39</definedName>
    <definedName name="фвыапм__39" localSheetId="2">#REF!</definedName>
    <definedName name="фвыапм__39">'[13]Лист1 (3)'!фвыапм__39</definedName>
    <definedName name="фвыапм__41" localSheetId="0">'[13]Лист1 (3)'!фвыапм__41</definedName>
    <definedName name="фвыапм__41" localSheetId="2">#REF!</definedName>
    <definedName name="фвыапм__41">'[13]Лист1 (3)'!фвыапм__41</definedName>
    <definedName name="фвыапм__43" localSheetId="0">'[13]Лист1 (3)'!фвыапм__43</definedName>
    <definedName name="фвыапм__43" localSheetId="2">#REF!</definedName>
    <definedName name="фвыапм__43">'[13]Лист1 (3)'!фвыапм__43</definedName>
    <definedName name="фвыапм__46" localSheetId="0">'[13]Лист1 (3)'!фвыапм__46</definedName>
    <definedName name="фвыапм__46" localSheetId="2">#REF!</definedName>
    <definedName name="фвыапм__46">'[13]Лист1 (3)'!фвыапм__46</definedName>
    <definedName name="фвыапм__47" localSheetId="0">'[13]Лист1 (3)'!фвыапм__47</definedName>
    <definedName name="фвыапм__47" localSheetId="2">#REF!</definedName>
    <definedName name="фвыапм__47">'[13]Лист1 (3)'!фвыапм__47</definedName>
    <definedName name="фвыапм__51" localSheetId="0">'[13]Лист1 (3)'!фвыапм__51</definedName>
    <definedName name="фвыапм__51" localSheetId="2">#REF!</definedName>
    <definedName name="фвыапм__51">'[13]Лист1 (3)'!фвыапм__51</definedName>
    <definedName name="фвыапм__52" localSheetId="0">'[13]Лист1 (3)'!фвыапм__52</definedName>
    <definedName name="фвыапм__52" localSheetId="2">#REF!</definedName>
    <definedName name="фвыапм__52">'[13]Лист1 (3)'!фвыапм__52</definedName>
    <definedName name="фвыапм__53" localSheetId="0">'[13]Лист1 (3)'!фвыапм__53</definedName>
    <definedName name="фвыапм__53" localSheetId="2">#REF!</definedName>
    <definedName name="фвыапм__53">'[13]Лист1 (3)'!фвыапм__53</definedName>
    <definedName name="фвыапм__58" localSheetId="0">'[13]Лист1 (3)'!фвыапм__58</definedName>
    <definedName name="фвыапм__58" localSheetId="2">#REF!</definedName>
    <definedName name="фвыапм__58">'[13]Лист1 (3)'!фвыапм__58</definedName>
    <definedName name="фвыапм__59" localSheetId="0">'[13]Лист1 (3)'!фвыапм__59</definedName>
    <definedName name="фвыапм__59" localSheetId="2">#REF!</definedName>
    <definedName name="фвыапм__59">'[13]Лист1 (3)'!фвыапм__59</definedName>
    <definedName name="фвыапм__60" localSheetId="0">'[13]Лист1 (3)'!фвыапм__60</definedName>
    <definedName name="фвыапм__60" localSheetId="2">#REF!</definedName>
    <definedName name="фвыапм__60">'[13]Лист1 (3)'!фвыапм__60</definedName>
    <definedName name="февраль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враль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враль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нс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нс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ЗП">'[1]ГК лохл'!A$69</definedName>
    <definedName name="Филиал" localSheetId="0">#REF!</definedName>
    <definedName name="Филиал" localSheetId="4">#REF!</definedName>
    <definedName name="Филиал">#REF!</definedName>
    <definedName name="фи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рма" localSheetId="0">#REF!</definedName>
    <definedName name="форма" localSheetId="4">#REF!</definedName>
    <definedName name="форма">#REF!</definedName>
    <definedName name="Форма_Рент">'[2]1,3 новая'!$E$20:$AI$203</definedName>
    <definedName name="Форма_СС">'[2]1,3 новая'!$E$20:$AC$203</definedName>
    <definedName name="Форма_Цена">'[2]1,3 новая'!$E$20:$AO$203</definedName>
    <definedName name="ФОРМА1" localSheetId="0">#REF!</definedName>
    <definedName name="ФОРМА1" localSheetId="4">#REF!</definedName>
    <definedName name="ФОРМА1">#REF!</definedName>
    <definedName name="форма51">[1]!GetSANDValue</definedName>
    <definedName name="ф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ы" localSheetId="0">'[5]З.П. 2007'!#REF!</definedName>
    <definedName name="ффы" localSheetId="2">'[6]З.П. 2007'!#REF!</definedName>
    <definedName name="ффы" localSheetId="4">'[5]З.П. 2007'!#REF!</definedName>
    <definedName name="ффы">'[5]З.П. 2007'!#REF!</definedName>
    <definedName name="ффы_50" localSheetId="0">#REF!</definedName>
    <definedName name="ффы_50" localSheetId="4">#REF!</definedName>
    <definedName name="ффы_50">#REF!</definedName>
    <definedName name="фы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фывфыа" localSheetId="2" hidden="1">{"Страница 1",#N/A,FALSE,"Модель Интенсивника";"Страница 2",#N/A,FALSE,"Модель Интенсивника";"Страница 3",#N/A,FALSE,"Модель Интенсивника"}</definedName>
    <definedName name="фывфыа" localSheetId="4" hidden="1">{"Страница 1",#N/A,FALSE,"Модель Интенсивника";"Страница 2",#N/A,FALSE,"Модель Интенсивника";"Страница 3",#N/A,FALSE,"Модель Интенсивника"}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ЭП" localSheetId="0">[2]PD.5_1!#REF!</definedName>
    <definedName name="ФЭП" localSheetId="4">[2]PD.5_1!#REF!</definedName>
    <definedName name="ФЭП">[2]PD.5_1!#REF!</definedName>
    <definedName name="х" localSheetId="0">'[1]ГК лохл'!#REF!</definedName>
    <definedName name="х" localSheetId="4">'[1]ГК лохл'!#REF!</definedName>
    <definedName name="х">'[1]ГК лохл'!#REF!</definedName>
    <definedName name="хэзббббшоолп" localSheetId="0">[9]!хэзббббшоолп</definedName>
    <definedName name="хэзббббшоолп" localSheetId="2">[10]!хэзббббшоолп</definedName>
    <definedName name="хэзббббшоолп">[9]!хэзббббшоолп</definedName>
    <definedName name="ц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_нефти">'[2]1,3 новая'!$F$5</definedName>
    <definedName name="Ц_нефти_проч">'[2]1,3 новая'!$G$5</definedName>
    <definedName name="Ц_нефти_сред">'[2]1,3 новая'!$R$204</definedName>
    <definedName name="Ц_отгрузки">'[2]1,3 новая'!$F$12</definedName>
    <definedName name="Ц_пр_мат">'[2]1,3 новая'!$G$6</definedName>
    <definedName name="Ц_процес">'[2]1,3 новая'!$F$10</definedName>
    <definedName name="Ц_транспорт">'[2]1,3 новая'!$G$14</definedName>
    <definedName name="Ц_трнспорт">'[2]1,3 новая'!$G$14</definedName>
    <definedName name="Ц_услуг">'[2]1,3 новая'!$F$11</definedName>
    <definedName name="ц1" localSheetId="0">[9]!ц1</definedName>
    <definedName name="ц1" localSheetId="2">[10]!ц1</definedName>
    <definedName name="ц1">[9]!ц1</definedName>
    <definedName name="Ц1_Материал">'[2]1,3 новая'!$T$29:$T$181</definedName>
    <definedName name="Ц1_переработ" localSheetId="0">'[2]1,3 новая'!#REF!</definedName>
    <definedName name="Ц1_переработ" localSheetId="2">'[2]1,3 новая'!#REF!</definedName>
    <definedName name="Ц1_переработ" localSheetId="4">'[2]1,3 новая'!#REF!</definedName>
    <definedName name="Ц1_переработ">'[2]1,3 новая'!#REF!</definedName>
    <definedName name="це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без_НДС">'[2]1,3 новая'!$Q$28</definedName>
    <definedName name="Цена_нефти">'[2]1,3 новая'!$F$5</definedName>
    <definedName name="Цена_О">'[2]1,3 новая'!$G$29:$G$193</definedName>
    <definedName name="Цена_с_НДС">'[2]1,3 новая'!$G$28</definedName>
    <definedName name="ц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">#N/A</definedName>
    <definedName name="цуа" localSheetId="0">[9]!цуа</definedName>
    <definedName name="цуа" localSheetId="2">[10]!цуа</definedName>
    <definedName name="цуа">[9]!цуа</definedName>
    <definedName name="цу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г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г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 localSheetId="0">[59]Проект!#REF!</definedName>
    <definedName name="цук" localSheetId="2">[60]Проект!#REF!</definedName>
    <definedName name="цук" localSheetId="4">[59]Проект!#REF!</definedName>
    <definedName name="цук">[59]Проект!#REF!</definedName>
    <definedName name="цука" localSheetId="0">[61]Проект!#REF!</definedName>
    <definedName name="цука" localSheetId="2">[62]Проект!#REF!</definedName>
    <definedName name="цука" localSheetId="4">[61]Проект!#REF!</definedName>
    <definedName name="цука">[61]Проект!#REF!</definedName>
    <definedName name="ццц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ц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ц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авапвапвавав" localSheetId="0">[9]!чавапвапвавав</definedName>
    <definedName name="чавапвапвавав" localSheetId="2">[10]!чавапвапвавав</definedName>
    <definedName name="чавапвапвавав">[9]!чавапвапвавав</definedName>
    <definedName name="четвертый" localSheetId="0">#REF!</definedName>
    <definedName name="четвертый" localSheetId="4">#REF!</definedName>
    <definedName name="четвертый">#REF!</definedName>
    <definedName name="чч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_СК">[14]Ш_Передача_ЭЭ!$A$79</definedName>
    <definedName name="Шатил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лоьотьиита" localSheetId="0">[9]!шглоьотьиита</definedName>
    <definedName name="шглоьотьиита" localSheetId="2">[10]!шглоьотьиита</definedName>
    <definedName name="шглоьотьиита">[9]!шглоьотьиита</definedName>
    <definedName name="шгншногрппрпр" localSheetId="0">[9]!шгншногрппрпр</definedName>
    <definedName name="шгншногрппрпр" localSheetId="2">[10]!шгншногрппрпр</definedName>
    <definedName name="шгншногрппрпр">[9]!шгншногрппрпр</definedName>
    <definedName name="шгоропропрап" localSheetId="0">[9]!шгоропропрап</definedName>
    <definedName name="шгоропропрап" localSheetId="2">[10]!шгоропропрап</definedName>
    <definedName name="шгоропропрап">[9]!шгоропропрап</definedName>
    <definedName name="шгшрормпавкаы" localSheetId="0" hidden="1">{#N/A,#N/A,TRUE,"Лист1";#N/A,#N/A,TRUE,"Лист2";#N/A,#N/A,TRUE,"Лист3"}</definedName>
    <definedName name="шгшрормпавкаы" localSheetId="2" hidden="1">{#N/A,#N/A,TRUE,"Лист1";#N/A,#N/A,TRUE,"Лист2";#N/A,#N/A,TRUE,"Лист3"}</definedName>
    <definedName name="шгшрормпавкаы" localSheetId="4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гшщгшпрпрапа" localSheetId="0">[9]!шгшщгшпрпрапа</definedName>
    <definedName name="шгшщгшпрпрапа" localSheetId="2">[10]!шгшщгшпрпрапа</definedName>
    <definedName name="шгшщгшпрпрапа">[9]!шгшщгшпрпрапа</definedName>
    <definedName name="шоапвваыаыф" localSheetId="0" hidden="1">{#N/A,#N/A,TRUE,"Лист1";#N/A,#N/A,TRUE,"Лист2";#N/A,#N/A,TRUE,"Лист3"}</definedName>
    <definedName name="шоапвваыаыф" localSheetId="2" hidden="1">{#N/A,#N/A,TRUE,"Лист1";#N/A,#N/A,TRUE,"Лист2";#N/A,#N/A,TRUE,"Лист3"}</definedName>
    <definedName name="шоапвваыаыф" localSheetId="4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гоитими" localSheetId="0">[9]!шогоитими</definedName>
    <definedName name="шогоитими" localSheetId="2">[10]!шогоитими</definedName>
    <definedName name="шогоитими">[9]!шогоитими</definedName>
    <definedName name="шооитиаавч" localSheetId="0" hidden="1">{#N/A,#N/A,TRUE,"Лист1";#N/A,#N/A,TRUE,"Лист2";#N/A,#N/A,TRUE,"Лист3"}</definedName>
    <definedName name="шооитиаавч" localSheetId="2" hidden="1">{#N/A,#N/A,TRUE,"Лист1";#N/A,#N/A,TRUE,"Лист2";#N/A,#N/A,TRUE,"Лист3"}</definedName>
    <definedName name="шооитиаавч" localSheetId="4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орорррпапра" localSheetId="0">[9]!шорорррпапра</definedName>
    <definedName name="шорорррпапра" localSheetId="2">[10]!шорорррпапра</definedName>
    <definedName name="шорорррпапра">[9]!шорорррпапра</definedName>
    <definedName name="шоррпвакуф" localSheetId="0">[9]!шоррпвакуф</definedName>
    <definedName name="шоррпвакуф" localSheetId="2">[10]!шоррпвакуф</definedName>
    <definedName name="шоррпвакуф">[9]!шоррпвакуф</definedName>
    <definedName name="шорттисаавч" localSheetId="0">[9]!шорттисаавч</definedName>
    <definedName name="шорттисаавч" localSheetId="2">[10]!шорттисаавч</definedName>
    <definedName name="шорттисаавч">[9]!шорттисаавч</definedName>
    <definedName name="штлоррпммпачв" localSheetId="0">[9]!штлоррпммпачв</definedName>
    <definedName name="штлоррпммпачв" localSheetId="2">[10]!штлоррпммпачв</definedName>
    <definedName name="штлоррпммпачв">[9]!штлоррпммпачв</definedName>
    <definedName name="шшшшшо" localSheetId="0">[9]!шшшшшо</definedName>
    <definedName name="шшшшшо" localSheetId="2">[10]!шшшшшо</definedName>
    <definedName name="шшшшшо">[9]!шшшшшо</definedName>
    <definedName name="шщщолоорпап" localSheetId="0">[9]!шщщолоорпап</definedName>
    <definedName name="шщщолоорпап" localSheetId="2">[10]!шщщолоорпап</definedName>
    <definedName name="шщщолоорпап">[9]!шщщолоорпап</definedName>
    <definedName name="щ" localSheetId="0">[9]!щ</definedName>
    <definedName name="щ" localSheetId="2">[10]!щ</definedName>
    <definedName name="щ">[9]!щ</definedName>
    <definedName name="щзллторм" localSheetId="0">[9]!щзллторм</definedName>
    <definedName name="щзллторм" localSheetId="2">[10]!щзллторм</definedName>
    <definedName name="щзллторм">[9]!щзллторм</definedName>
    <definedName name="щзшщлщщошшо" localSheetId="0">[9]!щзшщлщщошшо</definedName>
    <definedName name="щзшщлщщошшо" localSheetId="2">[10]!щзшщлщщошшо</definedName>
    <definedName name="щзшщлщщошшо">[9]!щзшщлщщошшо</definedName>
    <definedName name="щзшщшщгшроо" localSheetId="0">[9]!щзшщшщгшроо</definedName>
    <definedName name="щзшщшщгшроо" localSheetId="2">[10]!щзшщшщгшроо</definedName>
    <definedName name="щзшщшщгшроо">[9]!щзшщшщгшроо</definedName>
    <definedName name="щоллопекв" localSheetId="0">[9]!щоллопекв</definedName>
    <definedName name="щоллопекв" localSheetId="2">[10]!щоллопекв</definedName>
    <definedName name="щоллопекв">[9]!щоллопекв</definedName>
    <definedName name="щомекв" localSheetId="0">[9]!щомекв</definedName>
    <definedName name="щомекв" localSheetId="2">[10]!щомекв</definedName>
    <definedName name="щомекв">[9]!щомекв</definedName>
    <definedName name="щшгшиекв" localSheetId="0">[9]!щшгшиекв</definedName>
    <definedName name="щшгшиекв" localSheetId="2">[10]!щшгшиекв</definedName>
    <definedName name="щшгшиекв">[9]!щшгшиекв</definedName>
    <definedName name="щшлдолрорми" localSheetId="0" hidden="1">{#N/A,#N/A,TRUE,"Лист1";#N/A,#N/A,TRUE,"Лист2";#N/A,#N/A,TRUE,"Лист3"}</definedName>
    <definedName name="щшлдолрорми" localSheetId="2" hidden="1">{#N/A,#N/A,TRUE,"Лист1";#N/A,#N/A,TRUE,"Лист2";#N/A,#N/A,TRUE,"Лист3"}</definedName>
    <definedName name="щшлдолрорми" localSheetId="4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щшолььти" localSheetId="0">[9]!щшолььти</definedName>
    <definedName name="щшолььти" localSheetId="2">[10]!щшолььти</definedName>
    <definedName name="щшолььти">[9]!щшолььти</definedName>
    <definedName name="щшропса" localSheetId="0">[9]!щшропса</definedName>
    <definedName name="щшропса" localSheetId="2">[10]!щшропса</definedName>
    <definedName name="щшропса">[9]!щшропса</definedName>
    <definedName name="щшщгтропрпвс" localSheetId="0">[9]!щшщгтропрпвс</definedName>
    <definedName name="щшщгтропрпвс" localSheetId="2">[10]!щшщгтропрпвс</definedName>
    <definedName name="щшщгтропрпвс">[9]!щшщгтропрпвс</definedName>
    <definedName name="ы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а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а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в">#N/A</definedName>
    <definedName name="ывявапро" localSheetId="0">[9]!ывявапро</definedName>
    <definedName name="ывявапро" localSheetId="2">[10]!ывявапро</definedName>
    <definedName name="ывявапро">[9]!ывявапро</definedName>
    <definedName name="ыуаы" localSheetId="0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hidden="1">{#N/A,#N/A,TRUE,"Лист1";#N/A,#N/A,TRUE,"Лист2";#N/A,#N/A,TRUE,"Лист3"}</definedName>
    <definedName name="ыфва" localSheetId="0" hidden="1">{#N/A,#N/A,TRUE,"Fields";#N/A,#N/A,TRUE,"Sens"}</definedName>
    <definedName name="ыфва" localSheetId="2" hidden="1">{#N/A,#N/A,TRUE,"Fields";#N/A,#N/A,TRUE,"Sens"}</definedName>
    <definedName name="ыфва" localSheetId="4" hidden="1">{#N/A,#N/A,TRUE,"Fields";#N/A,#N/A,TRUE,"Sens"}</definedName>
    <definedName name="ыфва" hidden="1">{#N/A,#N/A,TRUE,"Fields";#N/A,#N/A,TRUE,"Sens"}</definedName>
    <definedName name="ыы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" localSheetId="2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" localSheetId="4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ы">#N/A</definedName>
    <definedName name="ьь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ьь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ьь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ксперт" localSheetId="0">#REF!</definedName>
    <definedName name="эксперт" localSheetId="4">#REF!</definedName>
    <definedName name="эксперт">#REF!</definedName>
    <definedName name="эксперт_28" localSheetId="0">#REF!</definedName>
    <definedName name="эксперт_28" localSheetId="4">#REF!</definedName>
    <definedName name="эксперт_28">#REF!</definedName>
    <definedName name="эксперт_29" localSheetId="0">#REF!</definedName>
    <definedName name="эксперт_29" localSheetId="4">#REF!</definedName>
    <definedName name="эксперт_29">#REF!</definedName>
    <definedName name="эээ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бьбютьи" localSheetId="0" hidden="1">{#N/A,#N/A,TRUE,"Лист1";#N/A,#N/A,TRUE,"Лист2";#N/A,#N/A,TRUE,"Лист3"}</definedName>
    <definedName name="юбьбютьи" localSheetId="2" hidden="1">{#N/A,#N/A,TRUE,"Лист1";#N/A,#N/A,TRUE,"Лист2";#N/A,#N/A,TRUE,"Лист3"}</definedName>
    <definedName name="юбьбютьи" localSheetId="4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localSheetId="2" hidden="1">{#N/A,#N/A,TRUE,"Лист1";#N/A,#N/A,TRUE,"Лист2";#N/A,#N/A,TRUE,"Лист3"}</definedName>
    <definedName name="юлолтррпв" localSheetId="4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юю" localSheetId="0">#REF!</definedName>
    <definedName name="юююю" localSheetId="4">#REF!</definedName>
    <definedName name="юююю">#REF!</definedName>
    <definedName name="я" localSheetId="0">[9]!я</definedName>
    <definedName name="я" localSheetId="2">[10]!я</definedName>
    <definedName name="я">[9]!я</definedName>
    <definedName name="яя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" localSheetId="2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" localSheetId="4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_50" localSheetId="0">#REF!</definedName>
    <definedName name="яя_50" localSheetId="4">#REF!</definedName>
    <definedName name="яя_50">#REF!</definedName>
    <definedName name="яяя" localSheetId="0">[9]!яяя</definedName>
    <definedName name="яяя" localSheetId="2">[10]!яяя</definedName>
    <definedName name="яяя">[9]!яяя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1" i="5" l="1"/>
  <c r="G92" i="5"/>
  <c r="I80" i="5" l="1"/>
  <c r="I81" i="5"/>
  <c r="I82" i="5"/>
  <c r="I83" i="5"/>
  <c r="I84" i="5"/>
  <c r="I85" i="5"/>
  <c r="I86" i="5"/>
  <c r="I87" i="5"/>
  <c r="I88" i="5"/>
  <c r="I89" i="5"/>
  <c r="I90" i="5"/>
  <c r="EE10" i="8" l="1"/>
  <c r="F32" i="17"/>
  <c r="F13" i="17"/>
  <c r="F19" i="17" l="1"/>
  <c r="F7" i="17"/>
  <c r="F6" i="17" s="1"/>
  <c r="DR22" i="8" l="1"/>
  <c r="DR36" i="8"/>
  <c r="ER36" i="8" s="1"/>
  <c r="DE36" i="8"/>
  <c r="DR43" i="8"/>
  <c r="ER43" i="8" s="1"/>
  <c r="ER35" i="8"/>
  <c r="DE35" i="8"/>
  <c r="DR58" i="8"/>
  <c r="ER58" i="8" s="1"/>
  <c r="DR74" i="8"/>
  <c r="DR73" i="8"/>
  <c r="DR72" i="8"/>
  <c r="ER37" i="8" l="1"/>
  <c r="DR12" i="8"/>
  <c r="DR11" i="8"/>
  <c r="EE74" i="8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91" i="5" l="1"/>
  <c r="ER74" i="8"/>
  <c r="A2" i="5" l="1"/>
  <c r="F18" i="17" l="1"/>
  <c r="BR15" i="8" l="1"/>
  <c r="BR68" i="8" l="1"/>
  <c r="CR73" i="8"/>
  <c r="DE73" i="8" s="1"/>
  <c r="BR51" i="8"/>
  <c r="CR57" i="8"/>
  <c r="DE57" i="8" s="1"/>
  <c r="AR57" i="8"/>
  <c r="CR56" i="8"/>
  <c r="DE56" i="8" s="1"/>
  <c r="BR44" i="8"/>
  <c r="CR48" i="8"/>
  <c r="F34" i="17"/>
  <c r="EE57" i="8" s="1"/>
  <c r="ER57" i="8" s="1"/>
  <c r="ER51" i="8" s="1"/>
  <c r="EE56" i="8"/>
  <c r="ER56" i="8" s="1"/>
  <c r="F31" i="17"/>
  <c r="EE48" i="8" s="1"/>
  <c r="DE51" i="8" l="1"/>
  <c r="ER22" i="8"/>
  <c r="ER73" i="8"/>
  <c r="AR56" i="8"/>
  <c r="CR72" i="8" l="1"/>
  <c r="DE72" i="8" s="1"/>
  <c r="DE68" i="8" s="1"/>
  <c r="DE22" i="8"/>
  <c r="ER72" i="8" l="1"/>
  <c r="ER68" i="8" s="1"/>
  <c r="DR10" i="8" l="1"/>
  <c r="ER34" i="8" l="1"/>
  <c r="ER33" i="8"/>
  <c r="F28" i="17" l="1"/>
  <c r="F24" i="17"/>
  <c r="F23" i="17"/>
  <c r="F20" i="17"/>
  <c r="F25" i="17" l="1"/>
  <c r="B25" i="17"/>
  <c r="F22" i="17"/>
  <c r="B22" i="17"/>
  <c r="F21" i="17"/>
  <c r="B21" i="17"/>
  <c r="F17" i="17"/>
  <c r="B17" i="17"/>
  <c r="F11" i="17"/>
  <c r="EE26" i="8" s="1"/>
  <c r="F10" i="17" l="1"/>
  <c r="AR48" i="8" l="1"/>
  <c r="DE48" i="8"/>
  <c r="ER48" i="8"/>
  <c r="ER44" i="8" s="1"/>
  <c r="AR32" i="8"/>
  <c r="CR32" i="8"/>
  <c r="DE32" i="8" s="1"/>
  <c r="AR31" i="8"/>
  <c r="CR31" i="8"/>
  <c r="EE31" i="8" s="1"/>
  <c r="ER31" i="8" s="1"/>
  <c r="AR30" i="8"/>
  <c r="CR30" i="8"/>
  <c r="DE30" i="8" s="1"/>
  <c r="AR29" i="8"/>
  <c r="CR29" i="8"/>
  <c r="DE29" i="8" s="1"/>
  <c r="AR28" i="8"/>
  <c r="CR28" i="8"/>
  <c r="AR27" i="8"/>
  <c r="CR27" i="8"/>
  <c r="EE27" i="8" s="1"/>
  <c r="ER27" i="8" s="1"/>
  <c r="AR26" i="8"/>
  <c r="CR26" i="8"/>
  <c r="ER26" i="8" s="1"/>
  <c r="AR25" i="8"/>
  <c r="CR25" i="8"/>
  <c r="DE25" i="8" s="1"/>
  <c r="AR24" i="8"/>
  <c r="CR24" i="8"/>
  <c r="DE24" i="8" s="1"/>
  <c r="CR23" i="8"/>
  <c r="AR23" i="8"/>
  <c r="ER15" i="8" l="1"/>
  <c r="ER14" i="8" s="1"/>
  <c r="DE28" i="8"/>
  <c r="DE31" i="8"/>
  <c r="DE23" i="8"/>
  <c r="DE26" i="8"/>
  <c r="DE27" i="8"/>
  <c r="DE15" i="8" l="1"/>
  <c r="DE74" i="8" l="1"/>
  <c r="DE44" i="8" l="1"/>
  <c r="DE61" i="8"/>
  <c r="BR61" i="8"/>
  <c r="DE64" i="8"/>
  <c r="BR64" i="8"/>
  <c r="EE11" i="8" l="1"/>
  <c r="CR11" i="8" l="1"/>
  <c r="CR10" i="8"/>
  <c r="CR12" i="8"/>
  <c r="DE12" i="8" s="1"/>
  <c r="ER11" i="8"/>
  <c r="EE12" i="8"/>
  <c r="ER12" i="8" s="1"/>
  <c r="BR12" i="8"/>
  <c r="ER10" i="8" l="1"/>
  <c r="ER75" i="8" s="1"/>
  <c r="BR11" i="8"/>
  <c r="BR10" i="8" s="1"/>
  <c r="BR75" i="8" s="1"/>
  <c r="DE11" i="8"/>
  <c r="DE10" i="8" s="1"/>
  <c r="DE75" i="8" s="1"/>
  <c r="Q12" i="6" l="1"/>
  <c r="R12" i="6"/>
  <c r="S12" i="6"/>
  <c r="T12" i="6"/>
  <c r="P12" i="6"/>
  <c r="J10" i="1" l="1"/>
  <c r="O12" i="6"/>
  <c r="J16" i="1" s="1"/>
  <c r="K16" i="1" s="1"/>
  <c r="K15" i="1" s="1"/>
  <c r="G96" i="5" l="1"/>
  <c r="K23" i="1" l="1"/>
  <c r="M10" i="1" l="1"/>
  <c r="E23" i="1" l="1"/>
  <c r="N12" i="1" l="1"/>
  <c r="N11" i="1"/>
  <c r="N14" i="1"/>
  <c r="J14" i="1"/>
  <c r="J12" i="1"/>
  <c r="J13" i="1"/>
  <c r="J11" i="1"/>
  <c r="G10" i="1"/>
  <c r="D10" i="1"/>
  <c r="H23" i="1"/>
  <c r="G11" i="1" l="1"/>
  <c r="G13" i="1"/>
  <c r="G12" i="1"/>
  <c r="G14" i="1"/>
  <c r="D14" i="1"/>
  <c r="D12" i="1"/>
  <c r="D13" i="1"/>
  <c r="D11" i="1"/>
  <c r="O14" i="1" l="1"/>
  <c r="E14" i="1" s="1"/>
  <c r="O12" i="1"/>
  <c r="E12" i="1" s="1"/>
  <c r="O11" i="1"/>
  <c r="E11" i="1" s="1"/>
  <c r="O10" i="1" l="1"/>
  <c r="I10" i="1"/>
  <c r="F10" i="1"/>
  <c r="H12" i="1" l="1"/>
  <c r="H13" i="1"/>
  <c r="H14" i="1"/>
  <c r="H11" i="1"/>
  <c r="C14" i="1"/>
  <c r="C12" i="1"/>
  <c r="C13" i="1"/>
  <c r="C11" i="1"/>
  <c r="K12" i="1"/>
  <c r="K13" i="1"/>
  <c r="K14" i="1"/>
  <c r="K11" i="1"/>
  <c r="H10" i="1" l="1"/>
  <c r="C10" i="1"/>
  <c r="K10" i="1"/>
  <c r="E21" i="1"/>
  <c r="H21" i="1"/>
  <c r="E10" i="1" l="1"/>
  <c r="E24" i="1" s="1"/>
  <c r="K21" i="1" l="1"/>
  <c r="K24" i="1" s="1"/>
  <c r="H24" i="1"/>
</calcChain>
</file>

<file path=xl/sharedStrings.xml><?xml version="1.0" encoding="utf-8"?>
<sst xmlns="http://schemas.openxmlformats.org/spreadsheetml/2006/main" count="648" uniqueCount="443">
  <si>
    <t>N п/п</t>
  </si>
  <si>
    <t>Показатели</t>
  </si>
  <si>
    <t>ставка платы (руб./кВт, руб./км)</t>
  </si>
  <si>
    <t>мощность, длина линий (кВт, км)</t>
  </si>
  <si>
    <t>Сумма (в соответствии с актами приемки выполненных работ) (тыс. руб.)</t>
  </si>
  <si>
    <t>стандарт, тариф, ставка (руб./кВт, руб./км)</t>
  </si>
  <si>
    <t>сумма (тыс. руб.)</t>
  </si>
  <si>
    <t>1.</t>
  </si>
  <si>
    <r>
      <t>Расходы на выполнение организационно-технических мероприятий, связанные с осуществлением технологического присоединения [</t>
    </r>
    <r>
      <rPr>
        <sz val="11"/>
        <color rgb="FF0000FF"/>
        <rFont val="Calibri"/>
        <family val="2"/>
        <charset val="204"/>
        <scheme val="minor"/>
      </rPr>
      <t>п. 1.1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sz val="11"/>
        <color rgb="FF0000FF"/>
        <rFont val="Calibri"/>
        <family val="2"/>
        <charset val="204"/>
        <scheme val="minor"/>
      </rPr>
      <t>п. 1.2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sz val="11"/>
        <color rgb="FF0000FF"/>
        <rFont val="Calibri"/>
        <family val="2"/>
        <charset val="204"/>
        <scheme val="minor"/>
      </rPr>
      <t>п. 1.3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sz val="11"/>
        <color rgb="FF0000FF"/>
        <rFont val="Calibri"/>
        <family val="2"/>
        <charset val="204"/>
        <scheme val="minor"/>
      </rPr>
      <t>п. 1.4</t>
    </r>
    <r>
      <rPr>
        <sz val="11"/>
        <color theme="1"/>
        <rFont val="Calibri"/>
        <family val="2"/>
        <charset val="204"/>
        <scheme val="minor"/>
      </rPr>
      <t>]:</t>
    </r>
  </si>
  <si>
    <t>1.1.</t>
  </si>
  <si>
    <t>подготовка и выдача сетевой организацией технических условий (ТУ) Заявителю, на уровне напряжения i и (или) диапазоне мощности j</t>
  </si>
  <si>
    <r>
      <t>ст. 5</t>
    </r>
    <r>
      <rPr>
        <sz val="11"/>
        <color theme="1"/>
        <rFont val="Calibri"/>
        <family val="2"/>
        <charset val="204"/>
        <scheme val="minor"/>
      </rPr>
      <t xml:space="preserve"> / </t>
    </r>
    <r>
      <rPr>
        <sz val="11"/>
        <color rgb="FF0000FF"/>
        <rFont val="Calibri"/>
        <family val="2"/>
        <charset val="204"/>
        <scheme val="minor"/>
      </rPr>
      <t>ст. 4</t>
    </r>
    <r>
      <rPr>
        <sz val="11"/>
        <color theme="1"/>
        <rFont val="Calibri"/>
        <family val="2"/>
        <charset val="204"/>
        <scheme val="minor"/>
      </rPr>
      <t xml:space="preserve"> * 1000</t>
    </r>
  </si>
  <si>
    <r>
      <t>ст. 6</t>
    </r>
    <r>
      <rPr>
        <sz val="11"/>
        <color theme="1"/>
        <rFont val="Calibri"/>
        <family val="2"/>
        <charset val="204"/>
        <scheme val="minor"/>
      </rPr>
      <t xml:space="preserve"> * </t>
    </r>
    <r>
      <rPr>
        <sz val="11"/>
        <color rgb="FF0000FF"/>
        <rFont val="Calibri"/>
        <family val="2"/>
        <charset val="204"/>
        <scheme val="minor"/>
      </rPr>
      <t>ст. 7</t>
    </r>
    <r>
      <rPr>
        <sz val="11"/>
        <color theme="1"/>
        <rFont val="Calibri"/>
        <family val="2"/>
        <charset val="204"/>
        <scheme val="minor"/>
      </rPr>
      <t xml:space="preserve"> / 1000</t>
    </r>
  </si>
  <si>
    <r>
      <t>ст. 9</t>
    </r>
    <r>
      <rPr>
        <sz val="11"/>
        <color theme="1"/>
        <rFont val="Calibri"/>
        <family val="2"/>
        <charset val="204"/>
        <scheme val="minor"/>
      </rPr>
      <t xml:space="preserve"> * </t>
    </r>
    <r>
      <rPr>
        <sz val="11"/>
        <color rgb="FF0000FF"/>
        <rFont val="Calibri"/>
        <family val="2"/>
        <charset val="204"/>
        <scheme val="minor"/>
      </rPr>
      <t>ст. 10</t>
    </r>
    <r>
      <rPr>
        <sz val="11"/>
        <color theme="1"/>
        <rFont val="Calibri"/>
        <family val="2"/>
        <charset val="204"/>
        <scheme val="minor"/>
      </rPr>
      <t xml:space="preserve"> / 1000</t>
    </r>
  </si>
  <si>
    <t>1.2.</t>
  </si>
  <si>
    <t>проверка сетевой организацией выполнения Заявителем ТУ, на уровне напряжения i и (или) диапазоне мощности j</t>
  </si>
  <si>
    <t>1.3.</t>
  </si>
  <si>
    <t>1.4.</t>
  </si>
  <si>
    <t>Осуществление сетевой организацией фактического присоединения объектов Заявителя к электрическим сетям и включение коммутационного аппарата (фиксация коммутационного аппарата в положение "включено"), на уровне напряжения i и (или) диапазоне мощности j</t>
  </si>
  <si>
    <t>2.</t>
  </si>
  <si>
    <r>
      <t>Расходы по мероприятиям "последней мили", связанные с осуществлением технологического присоединения [</t>
    </r>
    <r>
      <rPr>
        <sz val="11"/>
        <color rgb="FF0000FF"/>
        <rFont val="Calibri"/>
        <family val="2"/>
        <charset val="204"/>
        <scheme val="minor"/>
      </rPr>
      <t>п. 2.1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sz val="11"/>
        <color rgb="FF0000FF"/>
        <rFont val="Calibri"/>
        <family val="2"/>
        <charset val="204"/>
        <scheme val="minor"/>
      </rPr>
      <t>п. 2.2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sz val="11"/>
        <color rgb="FF0000FF"/>
        <rFont val="Calibri"/>
        <family val="2"/>
        <charset val="204"/>
        <scheme val="minor"/>
      </rPr>
      <t>п. 2.3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sz val="11"/>
        <color rgb="FF0000FF"/>
        <rFont val="Calibri"/>
        <family val="2"/>
        <charset val="204"/>
        <scheme val="minor"/>
      </rPr>
      <t>п. 2.4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sz val="11"/>
        <color rgb="FF0000FF"/>
        <rFont val="Calibri"/>
        <family val="2"/>
        <charset val="204"/>
        <scheme val="minor"/>
      </rPr>
      <t>2.5</t>
    </r>
    <r>
      <rPr>
        <sz val="11"/>
        <color theme="1"/>
        <rFont val="Calibri"/>
        <family val="2"/>
        <charset val="204"/>
        <scheme val="minor"/>
      </rPr>
      <t>]:</t>
    </r>
  </si>
  <si>
    <t>x</t>
  </si>
  <si>
    <t>2.1.</t>
  </si>
  <si>
    <t>2.2.</t>
  </si>
  <si>
    <t>строительство кабельных линий, на уровне напряжения i и (или) диапазоне мощности j</t>
  </si>
  <si>
    <t>2.3.</t>
  </si>
  <si>
    <t>строительством пунктов секционирования, на уровне напряжения i и (или) диапазоне мощности j</t>
  </si>
  <si>
    <t>2.4.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</si>
  <si>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</si>
  <si>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2.5.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</si>
  <si>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</si>
  <si>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3.</t>
  </si>
  <si>
    <r>
      <t>Суммарный размер платы за технологическое присоединение [</t>
    </r>
    <r>
      <rPr>
        <sz val="11"/>
        <color rgb="FF0000FF"/>
        <rFont val="Calibri"/>
        <family val="2"/>
        <charset val="204"/>
        <scheme val="minor"/>
      </rPr>
      <t>п. 3.1</t>
    </r>
    <r>
      <rPr>
        <sz val="11"/>
        <color theme="1"/>
        <rFont val="Calibri"/>
        <family val="2"/>
        <charset val="204"/>
        <scheme val="minor"/>
      </rPr>
      <t xml:space="preserve"> * </t>
    </r>
    <r>
      <rPr>
        <sz val="11"/>
        <color rgb="FF0000FF"/>
        <rFont val="Calibri"/>
        <family val="2"/>
        <charset val="204"/>
        <scheme val="minor"/>
      </rPr>
      <t>п. 3.2</t>
    </r>
    <r>
      <rPr>
        <sz val="11"/>
        <color theme="1"/>
        <rFont val="Calibri"/>
        <family val="2"/>
        <charset val="204"/>
        <scheme val="minor"/>
      </rPr>
      <t xml:space="preserve"> / 1000]:</t>
    </r>
  </si>
  <si>
    <t>3.1.</t>
  </si>
  <si>
    <t>Размер платы за технологическое присоединение (руб. без НДС)</t>
  </si>
  <si>
    <t>3.2.</t>
  </si>
  <si>
    <t>Плановое количество договоров на осуществление технологическое присоединение к электрическим сетям (плановое количество членов объединений (организаций), указанных в п. 18 Методических указаний по определению размера платы за технологическое присоединение к электрическим сетям, утвержденных приказом ФСТ России от 11 сентября 2012 года, N 209-э/1) (шт.)</t>
  </si>
  <si>
    <t>4.</t>
  </si>
  <si>
    <r>
      <t>Размер расходов, связанных с осуществлением технологического присоединения к электрическим сетям, не включаемых в состав платы за технологическое присоединение (</t>
    </r>
    <r>
      <rPr>
        <sz val="11"/>
        <color rgb="FF0000FF"/>
        <rFont val="Calibri"/>
        <family val="2"/>
        <charset val="204"/>
        <scheme val="minor"/>
      </rPr>
      <t>п. 1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sz val="11"/>
        <color rgb="FF0000FF"/>
        <rFont val="Calibri"/>
        <family val="2"/>
        <charset val="204"/>
        <scheme val="minor"/>
      </rPr>
      <t>п. 2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п. 3</t>
    </r>
    <r>
      <rPr>
        <sz val="11"/>
        <color theme="1"/>
        <rFont val="Calibri"/>
        <family val="2"/>
        <charset val="204"/>
        <scheme val="minor"/>
      </rPr>
      <t>)</t>
    </r>
  </si>
  <si>
    <t>Приложение №1</t>
  </si>
  <si>
    <t xml:space="preserve">участие в осмотре должностным лицом органа федерального, государственного энергетического надзора при участии сетевой организации и собственника присоединяемых Устройств Заявителя, на уровне напряжения i и (или) диапазоне мощности j </t>
  </si>
  <si>
    <t xml:space="preserve">Начальник отдела тарифной политики "Желдорэнерго" - филиала ООО "ЭНЕРГОПРОМСБЫТ"    </t>
  </si>
  <si>
    <t>В.А. Куликов</t>
  </si>
  <si>
    <t>факт тп</t>
  </si>
  <si>
    <r>
      <rPr>
        <b/>
        <sz val="11"/>
        <color theme="1"/>
        <rFont val="Calibri"/>
        <family val="2"/>
        <charset val="204"/>
      </rPr>
      <t>∑</t>
    </r>
    <r>
      <rPr>
        <b/>
        <sz val="11"/>
        <color theme="1"/>
        <rFont val="Calibri"/>
        <family val="2"/>
        <charset val="204"/>
        <scheme val="minor"/>
      </rPr>
      <t>1 тп</t>
    </r>
  </si>
  <si>
    <t>расходы по факту</t>
  </si>
  <si>
    <t xml:space="preserve">Заявитель </t>
  </si>
  <si>
    <t>Заявленная мощность, кВт</t>
  </si>
  <si>
    <t>№ договора технологического присоединения</t>
  </si>
  <si>
    <t>Дата договора технологического присоединения</t>
  </si>
  <si>
    <t>№ Акта технологического присоединения</t>
  </si>
  <si>
    <t>Дата Акта технологического присоединения</t>
  </si>
  <si>
    <t>Сумма договора с НДС</t>
  </si>
  <si>
    <t>Сумма договора б/НДС</t>
  </si>
  <si>
    <t>ИТОГО</t>
  </si>
  <si>
    <t xml:space="preserve">«Желдорэнерго» – филиала ООО «ЭНЕРГОПРОМСБЫТ» </t>
  </si>
  <si>
    <t>Фактические данные за предыдущий период регулирования (2017 г.)</t>
  </si>
  <si>
    <t>Расчетные (фактические) данные за предыдущий период регулирования (2017 г.)</t>
  </si>
  <si>
    <t>Плановые показатели на следующий период регулирования (2019 г.)</t>
  </si>
  <si>
    <t>№</t>
  </si>
  <si>
    <t xml:space="preserve">Расчет
размера расходов, связанных с осуществлением технологического присоединения энергопринимающих устройств максимальной мощностью, не превышающей 15 кВт
включительно, не включаемых в состав платы за технологическое присоединение электроустановок заявителей на территории Орловской области (Московская железная дорога)
</t>
  </si>
  <si>
    <t>Орловская область</t>
  </si>
  <si>
    <t>Заявитель</t>
  </si>
  <si>
    <t>Номер заявки</t>
  </si>
  <si>
    <t>Наименование дороги</t>
  </si>
  <si>
    <t>Наименование региона</t>
  </si>
  <si>
    <t>Напряжение, кВ</t>
  </si>
  <si>
    <t>Требуемая категория надежности</t>
  </si>
  <si>
    <t>Присоединяемая мощность, кВт</t>
  </si>
  <si>
    <t>Договор ТП
Сумма по договору ТП, руб. (с НДС)</t>
  </si>
  <si>
    <t>№договораТП</t>
  </si>
  <si>
    <t>Дата заключения договора ТП</t>
  </si>
  <si>
    <t>Срок исполнения с учетом доп. соглашения</t>
  </si>
  <si>
    <t>Инвест составляющая
да/нет</t>
  </si>
  <si>
    <t>Примечание</t>
  </si>
  <si>
    <t>СТРОИТЕЛЬСТВО мероприятий "последней мили"</t>
  </si>
  <si>
    <t>ДЛИНА, км</t>
  </si>
  <si>
    <t xml:space="preserve">Московская ж/д </t>
  </si>
  <si>
    <t>Да</t>
  </si>
  <si>
    <t>ВЛ-0,23 кВ</t>
  </si>
  <si>
    <t>ВЛ 0,4 кВ</t>
  </si>
  <si>
    <t>ВЛ 10 кВ</t>
  </si>
  <si>
    <t>КЛ 10 кВ ГНБ</t>
  </si>
  <si>
    <t>КТП 10/0,6</t>
  </si>
  <si>
    <t>разъединитель 10 кВ</t>
  </si>
  <si>
    <t xml:space="preserve"> Бачурин Сергей Александрович </t>
  </si>
  <si>
    <t>Войнов Роман Геннадьевич</t>
  </si>
  <si>
    <t xml:space="preserve"> Канунников Алексей Егорович </t>
  </si>
  <si>
    <t xml:space="preserve"> Шуруев Леонид Владимирович</t>
  </si>
  <si>
    <t xml:space="preserve"> Терещенков Валерий Ремович</t>
  </si>
  <si>
    <t>8222 д</t>
  </si>
  <si>
    <t>8943 з</t>
  </si>
  <si>
    <t>9976 д</t>
  </si>
  <si>
    <t>12362 д</t>
  </si>
  <si>
    <t>13862 д</t>
  </si>
  <si>
    <t>8222-07-17/МОСК</t>
  </si>
  <si>
    <t>8943-07-17/МОСК</t>
  </si>
  <si>
    <t>9976-11-17/МОСК</t>
  </si>
  <si>
    <t>12362-04-18/МОСК</t>
  </si>
  <si>
    <t>13862-08-18/МОСК</t>
  </si>
  <si>
    <t xml:space="preserve"> Барабанова Ирина Николаевна </t>
  </si>
  <si>
    <t xml:space="preserve"> Фуражнин Борис Валерьевич </t>
  </si>
  <si>
    <t xml:space="preserve"> Плахова Ольга Николаевна</t>
  </si>
  <si>
    <t xml:space="preserve"> Родичева Валентина Анатольевна</t>
  </si>
  <si>
    <t>7885 д</t>
  </si>
  <si>
    <t>3836 д</t>
  </si>
  <si>
    <t>11924 д</t>
  </si>
  <si>
    <t>13813 д</t>
  </si>
  <si>
    <t>7885-07-17/МОСК</t>
  </si>
  <si>
    <t>3836-09-17/МОСК</t>
  </si>
  <si>
    <t>11924-04-18/МОСК</t>
  </si>
  <si>
    <t>13813-08-18/МОСК</t>
  </si>
  <si>
    <t>нет</t>
  </si>
  <si>
    <t>-</t>
  </si>
  <si>
    <t>ВЛ-0,4 кВ</t>
  </si>
  <si>
    <t>строительство воздушных линий 0,4 кВ, на уровне напряжения i и (или) диапазоне мощности j</t>
  </si>
  <si>
    <t xml:space="preserve">Заместитель директора </t>
  </si>
  <si>
    <t>по тарифной политике и контролю технологических присоединений</t>
  </si>
  <si>
    <t>Строительство воздушных линий</t>
  </si>
  <si>
    <t>Тип провода (изолированный провод (k = 1), неизолированный провод (k = 2)</t>
  </si>
  <si>
    <t>Строительство кабельных линий</t>
  </si>
  <si>
    <t>Одножильные (k = 1) и многожильные (k = 2)</t>
  </si>
  <si>
    <t>5.</t>
  </si>
  <si>
    <t>Строительство пунктов секционирования</t>
  </si>
  <si>
    <t>6.</t>
  </si>
  <si>
    <t>Строительство трансформаторных подстанций (ТП), за исключением распределительных трансформаторных подстанций (РТП), с уровнем напряжения до 35 кВ</t>
  </si>
  <si>
    <t>Строительство распределительных трансформаторных подстанций (РТП) с уровнем напряжения до 35 кВ</t>
  </si>
  <si>
    <t>Распределительные трансформаторные подстанции (РТП)</t>
  </si>
  <si>
    <t>8.</t>
  </si>
  <si>
    <t>Строительство центров питания, подстанций уровнем напряжения 35 кВ и выше (ПС)</t>
  </si>
  <si>
    <t>9.</t>
  </si>
  <si>
    <t>10.</t>
  </si>
  <si>
    <t xml:space="preserve">И.С. Рафальская </t>
  </si>
  <si>
    <t>НЗС на начало года млн. руб.</t>
  </si>
  <si>
    <t>Инвестиционные затраты, всего в том числе:</t>
  </si>
  <si>
    <t>СМР</t>
  </si>
  <si>
    <t>ПИР</t>
  </si>
  <si>
    <t>План ввода ОС 2019 млн. руб.</t>
  </si>
  <si>
    <t>Наименование титула объекта в инвестиционной Программе ОАО "РЖД"</t>
  </si>
  <si>
    <t>планируется к влючению в ИП 2019</t>
  </si>
  <si>
    <t>Вновь монтируемая линия электропередачи напряжением 0,23 кВ, присоединяемая к РУ- 0,4 кВ вновь монтируемой  КТП-10/0,4 кВ присоединяемой к линии ПЭ-10 кВ Стишь-Становой Колодезь, технологическое присоединение энергопринимающих устройств Канунникова А.Е</t>
  </si>
  <si>
    <t>включено в ИП 2019</t>
  </si>
  <si>
    <t xml:space="preserve">Реестр строительства объектов (мощность электроустановок не более 15 кВт) к электрическим сетям ОАО "РЖД" по заключенным договорам, планируемым к исполнению в 2020 году </t>
  </si>
  <si>
    <t>мощность, длина линий, количество (кВт, км, шт., точек учета)</t>
  </si>
  <si>
    <t>8(1).</t>
  </si>
  <si>
    <t>Обеспечение средствами коммерческого учета электрической энергии (мощности)</t>
  </si>
  <si>
    <t>8(1).j</t>
  </si>
  <si>
    <t>прямого включения (k = 1), полукосвенного включения (k = 2), косвенного включения (k = 3)</t>
  </si>
  <si>
    <t>Расчет</t>
  </si>
  <si>
    <t>3.
j.k.l</t>
  </si>
  <si>
    <t>4.
j.k</t>
  </si>
  <si>
    <t>5.
j.k</t>
  </si>
  <si>
    <t>6.
j.k</t>
  </si>
  <si>
    <t>6.
j.k.l</t>
  </si>
  <si>
    <t>х</t>
  </si>
  <si>
    <t>Информация о фактических параметрах льготного тех.присоединения по категории заявителей до 15 кВт 
по мероприятиям "последней мили"</t>
  </si>
  <si>
    <t>№ п/п</t>
  </si>
  <si>
    <t>ВЛ 0,4 кВ и ниже</t>
  </si>
  <si>
    <t>ВЛ 1-20 кВ</t>
  </si>
  <si>
    <t>2</t>
  </si>
  <si>
    <t>2.1</t>
  </si>
  <si>
    <t>КЛ 0,4 кВ</t>
  </si>
  <si>
    <t>КЛ 6-10 кВ</t>
  </si>
  <si>
    <t>3</t>
  </si>
  <si>
    <t>4</t>
  </si>
  <si>
    <t>5</t>
  </si>
  <si>
    <t>6</t>
  </si>
  <si>
    <t>размера расходов, связанных с осуществлением технологического присоединения 
энергопринимающих устройств максимальной мощностью, не превышающей 15 кВт включительно,
объектов микрогенерации не включаемых в состав платы за технологическое присоединение</t>
  </si>
  <si>
    <t>(без НДС)</t>
  </si>
  <si>
    <t>№
п/п</t>
  </si>
  <si>
    <t>Фактические данные за предыдущий период регулирования</t>
  </si>
  <si>
    <t>Расчетные (фактические) данные за предыдущий период регулирования</t>
  </si>
  <si>
    <t>ставка платы (руб./кВт, руб./км, руб./шт., рублей 
за точку учета)</t>
  </si>
  <si>
    <t>расходы 
на строи-тельство объекта, на обеспечение средствами коммерчес-кого учета электри-ческой энергии 
(тыс. руб.)</t>
  </si>
  <si>
    <t>стандарт, тариф, ставка (руб./кВт, руб./км, руб./шт., рублей 
за точку учета)</t>
  </si>
  <si>
    <t>мощность, длина 
линий, количество (кВт, км, шт., точек учета)</t>
  </si>
  <si>
    <t>столбец 5 / столбец 4 * 1000</t>
  </si>
  <si>
    <t>столбец 6 * столбец 7 / 1000</t>
  </si>
  <si>
    <t>столбец 9 * столбец 10 / 1000</t>
  </si>
  <si>
    <t>Расходы по мероприятиям "последней мили" и расходы 
на обеспечение средствами коммерческого учета электрической энергии, связанные с осуществлением технологического присоединения</t>
  </si>
  <si>
    <t>3.j</t>
  </si>
  <si>
    <t>Материал опоры (деревянные 
(j = 1), металлические (j = 2), железобетонные (j = 3)</t>
  </si>
  <si>
    <t>3.
j.k</t>
  </si>
  <si>
    <t>Материал провода (медный 
(l = 1), стальной (l = 2), сталеалюминиевый (l = 3), алюминиевый (l = 4)</t>
  </si>
  <si>
    <t>3.
j.k.l.m</t>
  </si>
  <si>
    <t>3.
j.k.l.
m.n</t>
  </si>
  <si>
    <t>Количество цепей
(одноцепная (n = l ),
двухцепная (n = 2)</t>
  </si>
  <si>
    <t>4.j</t>
  </si>
  <si>
    <t>4.
j.k.l</t>
  </si>
  <si>
    <t>Кабели с резиновой и пластмассовой изоляцией (l = 1), бумажной изоляцией (l = 2)</t>
  </si>
  <si>
    <t>4.
j.k.l.m</t>
  </si>
  <si>
    <t>4.
j.k.l.
m.n.</t>
  </si>
  <si>
    <t>5.j</t>
  </si>
  <si>
    <t>5.4.
k.l</t>
  </si>
  <si>
    <t>Строительство трансформаторных подстанций (ТП), за исключением распределительных трансформаторных подстанций (РТП), с уровнем напряжения 
до 35 кВ</t>
  </si>
  <si>
    <t>6.j</t>
  </si>
  <si>
    <t>6.
j.k.
l.m</t>
  </si>
  <si>
    <t>Строительство распределительных трансформаторных подстанций (РТП) с уровнем напряжения 
до 35 кВ</t>
  </si>
  <si>
    <t>7.j</t>
  </si>
  <si>
    <t>7.
j.k</t>
  </si>
  <si>
    <t>7.
j.k.l</t>
  </si>
  <si>
    <t>8.j</t>
  </si>
  <si>
    <t>однофазный (j = 1), 
трехфазный (j = 2)</t>
  </si>
  <si>
    <t>8(1).
j.k</t>
  </si>
  <si>
    <t>ст. 5 / 
ст. 4 * 1000</t>
  </si>
  <si>
    <t>ст. 6 * 
ст. 7 / 1000</t>
  </si>
  <si>
    <t>ст. 9 * 
ст. 10 / 1000</t>
  </si>
  <si>
    <t>Размер расходов, связанных 
с осуществлением технологического присоединения 
к электрическим сетям, 
не включаемых в состав 
платы за технологическое присоединение 
(п. 1 + п. 2 - п. 9)</t>
  </si>
  <si>
    <t>ВЛ 35 кВ</t>
  </si>
  <si>
    <t>КЛ-0,4 кВ и ниже до 50 мм2 город</t>
  </si>
  <si>
    <t>КЛ-0,4 кВ 50-100 мм2 город</t>
  </si>
  <si>
    <t>КЛ-0,4 кВ 100-200 мм2 город</t>
  </si>
  <si>
    <t>КЛ-10 кВ 50-100 мм2 город</t>
  </si>
  <si>
    <t>Расходы на выполнение организационно-технических мероприятий, связанные с осуществлением технологического присоединения [пункт 1.1 + пункт 1.2.1 + пункт 1.2.2]</t>
  </si>
  <si>
    <t>1.2.1</t>
  </si>
  <si>
    <t>1.2.2</t>
  </si>
  <si>
    <t>проверка выполнения технических условий</t>
  </si>
  <si>
    <t>Способ прокладки кабельных линий (в траншеях (j = 1), в блоках (j = 2), 
в каналах (j = 3), в туннелях и коллекторах (j = 4), в галереях и эстакадах (j = 5), горизонтальное наклонное бурение (j = 6), 
подводная прокладка (j = 7)</t>
  </si>
  <si>
    <t>Открытого типа (m = 1),
закрытого типа (m = 2)</t>
  </si>
  <si>
    <t>7.
j.k.l.m</t>
  </si>
  <si>
    <t>Открытого типа (l = 1),
закрытого типа (l = 2)</t>
  </si>
  <si>
    <t>8.j.k</t>
  </si>
  <si>
    <t>8.j.k.l</t>
  </si>
  <si>
    <t>Суммарный размер платы
за технологическое присоединение заявителей, подавших заявку
в целях технологического присоединения энергопринимающих устройств максимальной мощности,
не превышающей 15 кВт включительно, объектов микрогенерации (руб. без НДС)</t>
  </si>
  <si>
    <t>2022 год</t>
  </si>
  <si>
    <t>8(1)2.1.</t>
  </si>
  <si>
    <t>выдача сетевой организацией уведомления об обеспечении сетевой организацией
возможности присоединения к электрическим сетям</t>
  </si>
  <si>
    <t>Сечение провода (диапазон до 50 квадратных мм включительно (m = 1), от 50 до 100 квадратных мм включительно (m = 2), от 100 до 200 квадратных мм включительно (m = 3), от 200 до 500 квадратных мм включительно (m = 4), 
от 500 до 800 квадратных мм включительно (m = 5), свыше 800 квадратных мм (m = 6)</t>
  </si>
  <si>
    <t>Сечение провода (диапазон до 50 квадратных мм включительно (m = 1), 
от 50 до 100 квадратных мм включительно (m = 2), от 100 до 200 квадратных мм включительно (m = 3), от 200 до 250 квадратных мм включительно (m = 4), 
от 250 до 300 квадратных мм включительно (m = 5), от 300 до 400 квадратных мм включительно (m = 6),от 400 до 500 квадратных мм включительно (m = 7),
от 500 до 800 квадратных мм включительно (m = 8),свыше 800 квадратных мм (m = 9)</t>
  </si>
  <si>
    <t>Количество кабелей в траншее, канале, туннеле или коллекторе, на галерее или эстакаде, труб в скважине (одна (n = 1), две 
(n = 2), три (n = 3), четыре (n = 4), более четырех (n = 5)</t>
  </si>
  <si>
    <t>Реклоузеры (j = 1), линейные разъединители (j = 2), выключатели нагрузки, устанавливаемые вне трансформаторных подстанций и распределительных и переключательных пунктов (РП) (j = 3), 
распределительные пункты (РП), за исключением комплектных распределительных устройств наружной установки (КРН, КРУН) (j = 4), комплектные распределительные устройства наружной установки (КРН, КРУН) (j = 5), переключательные пункты (j = 6)</t>
  </si>
  <si>
    <t>Номинальный ток до 100 А включительно (k = 1), от 100 до 250 А включительно (k = 2),от 250 до 500 А включительно (k = 3), от 500 А до 1 000 А включительно (k = 4), свыше 1 000 А (k = 5)</t>
  </si>
  <si>
    <t>Количество ячеек в распределительном или переключательном пункте (до 5 ячеек включительно (l = 1), от 5 до 10 ячеек включительно (l = 2), от 10 до 15 ячеек включительно (l = 3), свыше 15 ячеек (l = 4)</t>
  </si>
  <si>
    <t>Трансформаторные подстанции (ТП), за исключением распределительных трансформаторных подстанций (РТП) 6/0,4 кВ (j = 1), 10/0,4 кВ (j = 2), 20/0,4 кВ (j = 3), 6/10 (10/6) кВ (j = 4), 10/20 (20/10) кВ (j = 5), 6/20 (20/6) (j = 6)</t>
  </si>
  <si>
    <t>Однотрансформаторные (k = 1), 
двухтрансформаторные и более (k = 2)</t>
  </si>
  <si>
    <t>Трансформаторная мощность
до 25 кВА включительно (l = 1),от 25 до 100 кВА включительно(l = 2), от 100 до 250 кВА включительно (l = 3), от 250 до 400 кВА (l = 4), от 400 до 630 кВА включительно (l = 5), от 630 до 1000 кВА включительно (l = 6), от 1000 до 1250 кВА включительно (l = 7), от 1250 кВА до 1600 кВА включительно (l = 8), от 1600 до 2000 кВА включительно (l = 9), от 2000 до 2500 кВА включительно (l = 10), от 2500 до 3150 кВА включительно (l = 11), от 3150
до 4000 кВА включительно (l = 12), свыше 4000 кВА (l = 13)</t>
  </si>
  <si>
    <t>Столбового/мачтового типа (m = 1), шкафного или киоскового типа (m = 2), блочного типа (m = 3), встроенного типа (m = 4)</t>
  </si>
  <si>
    <t>Однотрансформаторные (k = 1), двухтрансформаторные и более (k = 2)</t>
  </si>
  <si>
    <t>Трансформаторная мощность до 25 кВА включительно (l = 1),от 25 до 100 кВА включительно(l = 2), от 100 до 250 кВА включительно (l = 3), от 250 до 400 кВА (l = 4), от 400 до 630 кВА включительно (l = 5), от 630до 1000 кВА включительно (l = 6),от 1000 до 1250 кВА включительно (l = 7),от 1250 кВА до 1600 кВА включительно (l = 8), от 1600 до 2000 кВА включительно (l = 9), от 2000 до 2500 кВА включительно 
(l = 10), от 2500 до 3150 кВА включительно (l = 11), свыше 3150 кВА (l = 12)</t>
  </si>
  <si>
    <t>однотрансформаторные (j = 1), двухтрансформаторные и более (j = 2)</t>
  </si>
  <si>
    <t>Трансформаторная мощность
до 6,3 МВА включительно (k = 1), от 6,3 до 10 МВА включительно (k = 2), от 10 до 16 МВА включительно (k = 3), от 16 до 25 МВА включительно (k = 4), от 25 до 32 МВА включительно (k = 5), от 32 до 40 МВА включительно(k = 6), от 40 до 63 МВА включительно (k = 7), от 63 до 80 МВА включительно (k = 8), от 80 до 100 МВА включительно (k = 9), свыше 100 МВА (k = 10)</t>
  </si>
  <si>
    <t>3.1.1.4.1.1.</t>
  </si>
  <si>
    <t>3ф. прямого</t>
  </si>
  <si>
    <t>Генеральный директор</t>
  </si>
  <si>
    <t>ООО "Первая сетевая компания"</t>
  </si>
  <si>
    <t>А.В. Кирпич</t>
  </si>
  <si>
    <t xml:space="preserve">Приложение № </t>
  </si>
  <si>
    <t>8(1)2.2.</t>
  </si>
  <si>
    <t>1ф. прямого</t>
  </si>
  <si>
    <t xml:space="preserve">Плановые показатели на следующий период регулирования </t>
  </si>
  <si>
    <t>2023 год</t>
  </si>
  <si>
    <t>ВЛ до 50 мм2 ж/б оп.</t>
  </si>
  <si>
    <t>Мусин Дмитрий Геннадьевич</t>
  </si>
  <si>
    <t>Кокуринчук Дмитрий Александрович</t>
  </si>
  <si>
    <t>Антипов Николай Анатольевич</t>
  </si>
  <si>
    <t>Городенцева Елена Валерьевна</t>
  </si>
  <si>
    <t>Стебаков Александр Владимирович</t>
  </si>
  <si>
    <t>Тараненко Сергей Петрович</t>
  </si>
  <si>
    <t>Овчинникова Юлия Сергеевна</t>
  </si>
  <si>
    <t>Марков Николай Анатольевич</t>
  </si>
  <si>
    <t>Шипилова Кристина Николаевна</t>
  </si>
  <si>
    <t>Глотова Татьяна Николаевна</t>
  </si>
  <si>
    <t>Кузнецов Андрей Сергеевич</t>
  </si>
  <si>
    <t>Бугаков Геннадий Михайлович</t>
  </si>
  <si>
    <t>Гладышева Елена Николаевна</t>
  </si>
  <si>
    <t>Андросов Николай Владимирович</t>
  </si>
  <si>
    <t>Постникова Екатерина Анатольевна</t>
  </si>
  <si>
    <t>Струков Александр Владимирович</t>
  </si>
  <si>
    <t>Селезнева Ираида Александровна</t>
  </si>
  <si>
    <t>ТП-09.04.24</t>
  </si>
  <si>
    <t>ТП-23.04.24</t>
  </si>
  <si>
    <t>ТП-25.04.24</t>
  </si>
  <si>
    <t>ТП-03.07.24</t>
  </si>
  <si>
    <t>ТП-06.05.24</t>
  </si>
  <si>
    <t>ТП-27.05.24/2</t>
  </si>
  <si>
    <t>ТП-28.06.24</t>
  </si>
  <si>
    <t>ТП-08.07.24</t>
  </si>
  <si>
    <t>ТП-09.07.24</t>
  </si>
  <si>
    <t>ТП-04.08.24</t>
  </si>
  <si>
    <t>ТП-05.08.24</t>
  </si>
  <si>
    <t>ТП-01.08.24</t>
  </si>
  <si>
    <t>ТП-02.08.24</t>
  </si>
  <si>
    <t>ТП-24.08.24</t>
  </si>
  <si>
    <t>ТП-12.08.24</t>
  </si>
  <si>
    <t>ТП-10.09.24</t>
  </si>
  <si>
    <t>ТП-27.08.24/1</t>
  </si>
  <si>
    <t>Плановое количество актов об осуществлении технологического присоединения, шт</t>
  </si>
  <si>
    <t>2024 год</t>
  </si>
  <si>
    <t>Поланове данные на 2026 год</t>
  </si>
  <si>
    <t>за каждый год трехлетнего периода (2022-2024 года)</t>
  </si>
  <si>
    <t>ООО "Первая сетевая компания" на 2026 год</t>
  </si>
  <si>
    <t>Реестр фактических средних данных по выполненным договорам об осуществлении технологического присоединения энергопринимающих устройств заявителей (мощность электроустановок не более 15 кВт) к электрическим сетям ООО "Первая сетевая компания" (плановые заначения определенные на основании заявок на технологическое присоединение на 2026 год)</t>
  </si>
  <si>
    <t>количество договоров факт за три года + план на 2026</t>
  </si>
  <si>
    <t>Плановое количество договоров к исполнению на 2026 год</t>
  </si>
  <si>
    <t>Плановый объем максимальной мощности по договорам к исполнению в 2026 году, квт</t>
  </si>
  <si>
    <t>Плановый объем максимальной мощности количество по актам технологического присоединения, кВт</t>
  </si>
  <si>
    <t>Драган Дмитрий</t>
  </si>
  <si>
    <t>Ламов Владимир Александрович</t>
  </si>
  <si>
    <t>Яременко Елена Михайловна</t>
  </si>
  <si>
    <t>Цатурян Диана Олеговна</t>
  </si>
  <si>
    <t>Андросов Сергей Владимирович</t>
  </si>
  <si>
    <t>Дмитриев Александр Олегович</t>
  </si>
  <si>
    <t>ИП Андреев Игорь Владимирович</t>
  </si>
  <si>
    <t>Сидорова Наталия Викторовна</t>
  </si>
  <si>
    <t>Якушева Галина Леонидовна</t>
  </si>
  <si>
    <t>Баштовая Надежда Андреевна</t>
  </si>
  <si>
    <t>Борщунов Николай Алексеевич</t>
  </si>
  <si>
    <t>Яковлева Ирина Васильевна</t>
  </si>
  <si>
    <t>Некрасова Анна Вячеславовна</t>
  </si>
  <si>
    <t>Кожевникова Мария Ивановна</t>
  </si>
  <si>
    <t>Мерзликин Михаил Алексеевич</t>
  </si>
  <si>
    <t>Струкова Эльвира Николаевна</t>
  </si>
  <si>
    <t>Струкова Марина Юрьевна</t>
  </si>
  <si>
    <t>Юдин Дмирий Николаевич</t>
  </si>
  <si>
    <t>Осипенок Алла Васильевна</t>
  </si>
  <si>
    <t>Щербаков Валентин Иванович</t>
  </si>
  <si>
    <t>Ермаков Михаил Александрович</t>
  </si>
  <si>
    <t>Мамонова Инна Юрьевна</t>
  </si>
  <si>
    <t>Савкина Нина Николаевна</t>
  </si>
  <si>
    <t>Мануковская Инна Викторовна</t>
  </si>
  <si>
    <t>Лячина Юлия Юрьевна</t>
  </si>
  <si>
    <t>Левитская Татьяна Всеволодовна</t>
  </si>
  <si>
    <t>Мальцева Надежда Евгеньевна</t>
  </si>
  <si>
    <t>Карпачёв Андрей Михайлович</t>
  </si>
  <si>
    <t>Добрынин Александр Николаевич</t>
  </si>
  <si>
    <t>Папкова Людмила Владимировна</t>
  </si>
  <si>
    <t>Алимов Илья Александрович</t>
  </si>
  <si>
    <t>Кулаков Александр Николаевич</t>
  </si>
  <si>
    <t>Кондратов Артем Игоревич</t>
  </si>
  <si>
    <t>Бирюкова Людмила Ивановна</t>
  </si>
  <si>
    <t>Шалавин Геннадий Петрович</t>
  </si>
  <si>
    <t xml:space="preserve">Печенкин Вячеслав Вячеславович </t>
  </si>
  <si>
    <t>Катилова Анна Николаевна</t>
  </si>
  <si>
    <t>Колесников Виктор Николаевич</t>
  </si>
  <si>
    <t>Лысенко Александр Викторович</t>
  </si>
  <si>
    <t>Глазачев Дмитрий Владимирович</t>
  </si>
  <si>
    <t>Соколова Алена Николаевна</t>
  </si>
  <si>
    <t xml:space="preserve">Иосифова Лариса Ивановна </t>
  </si>
  <si>
    <t>Баркевич Андрей Сергеевич</t>
  </si>
  <si>
    <t>Мусорин Виталий Иванович</t>
  </si>
  <si>
    <t>Семенюк Лилия Васильевна</t>
  </si>
  <si>
    <t>Савенков Валерий Валерьевич</t>
  </si>
  <si>
    <t>Крутько Светлана Викторовна</t>
  </si>
  <si>
    <t>Пронин Александр Викторович</t>
  </si>
  <si>
    <t>Кришнева Елена Васильевна</t>
  </si>
  <si>
    <t>Акиньшина Лариса Александровна</t>
  </si>
  <si>
    <t>Соломыкина Татьяна Владимировна</t>
  </si>
  <si>
    <t>Малявина Светлана Григорьевна</t>
  </si>
  <si>
    <t>Ширнина Вера Николаевна</t>
  </si>
  <si>
    <t>Киреев Сергей Александрович</t>
  </si>
  <si>
    <t>Пономарева Любовь Александровна</t>
  </si>
  <si>
    <t>Канин Артем Николаевич</t>
  </si>
  <si>
    <t>Кузьмин Евгений Викторович</t>
  </si>
  <si>
    <t>Бешенова Наталья Станиславовна</t>
  </si>
  <si>
    <t>Рябова Вера Ивановна</t>
  </si>
  <si>
    <t>ТП-22.08.24</t>
  </si>
  <si>
    <t>ТП-23.08.24</t>
  </si>
  <si>
    <t>ТП-23.12.24</t>
  </si>
  <si>
    <t>ТП-30.08.24</t>
  </si>
  <si>
    <t>ТП-17.09.24</t>
  </si>
  <si>
    <t>ТП-28.01.25</t>
  </si>
  <si>
    <t>ТП-23.09.24</t>
  </si>
  <si>
    <t>ТП-27.01.25</t>
  </si>
  <si>
    <t>ТП-02.10.24</t>
  </si>
  <si>
    <t>ТП-20.10.24</t>
  </si>
  <si>
    <t>ТП-28.08.24</t>
  </si>
  <si>
    <t>ТП-11.12.2024</t>
  </si>
  <si>
    <t>ТП-12.12.2024</t>
  </si>
  <si>
    <t>ТП-28.12.24</t>
  </si>
  <si>
    <t>ТП-17.12.24</t>
  </si>
  <si>
    <t>ТП-30.03.25</t>
  </si>
  <si>
    <t>ТП-28.03.25</t>
  </si>
  <si>
    <t>ТП-01.04.25</t>
  </si>
  <si>
    <t>ТП-18.04.25</t>
  </si>
  <si>
    <t>ТП-09.04.25</t>
  </si>
  <si>
    <t>ТП-21.04.25</t>
  </si>
  <si>
    <t>ТП-22.04.25</t>
  </si>
  <si>
    <t>ТП-10.04.25</t>
  </si>
  <si>
    <t>ТП-23.04.25</t>
  </si>
  <si>
    <t>ТП-25.04.25</t>
  </si>
  <si>
    <t>ТП-12.05.25</t>
  </si>
  <si>
    <t>ТП-15.05.25</t>
  </si>
  <si>
    <t>ТП-25.05.25</t>
  </si>
  <si>
    <t>ТП-30.05.25</t>
  </si>
  <si>
    <t>ТП-02.06.25</t>
  </si>
  <si>
    <t>ТП-05.06.25</t>
  </si>
  <si>
    <t>ТП-07.05.25</t>
  </si>
  <si>
    <t>ТП-16.06.25</t>
  </si>
  <si>
    <t>ТП-06.05.25</t>
  </si>
  <si>
    <t>ТП-08.06.25</t>
  </si>
  <si>
    <t>ТП-12.09.24</t>
  </si>
  <si>
    <t>ТП-31.10.24/1</t>
  </si>
  <si>
    <t>ТП-27.11.24</t>
  </si>
  <si>
    <t>ТП-30.11.24</t>
  </si>
  <si>
    <t>ТП-17.04.25</t>
  </si>
  <si>
    <t>ТП-17.06.25</t>
  </si>
  <si>
    <t>ТП-23.06.25</t>
  </si>
  <si>
    <t>ТП-22.06.25</t>
  </si>
  <si>
    <t>ТП-28.06.25</t>
  </si>
  <si>
    <t>ТП-26.06.25</t>
  </si>
  <si>
    <t>ТП-24.06.25</t>
  </si>
  <si>
    <t>ТП-29.06.25</t>
  </si>
  <si>
    <t>ТП-25.06.25</t>
  </si>
  <si>
    <t>ТП-01.07.25</t>
  </si>
  <si>
    <t>ТП-02.07.25</t>
  </si>
  <si>
    <t>ТП-03.07.25</t>
  </si>
  <si>
    <t>ТП-05.07.25</t>
  </si>
  <si>
    <t>ТП-07.07.25</t>
  </si>
  <si>
    <t>ТП-15.06.25</t>
  </si>
  <si>
    <t>ТП-30.09.24</t>
  </si>
  <si>
    <t>ТП-04.07.24</t>
  </si>
  <si>
    <t>ТП-09.07.25</t>
  </si>
  <si>
    <t>ТП-11.07.25</t>
  </si>
  <si>
    <t>ТП-08.07.25</t>
  </si>
  <si>
    <t>5.1.2.1</t>
  </si>
  <si>
    <t xml:space="preserve">СТП мощностью от 25 до 100 кВА включительно </t>
  </si>
  <si>
    <t>КЛ-0,4 кВ до 50 мм2 включительно с двумя кабелями в траншее</t>
  </si>
  <si>
    <t>3.1.1.1.1.2</t>
  </si>
  <si>
    <t xml:space="preserve">ВЛ-0,4 кВ до 50 мм2 СИП жб.оп. </t>
  </si>
  <si>
    <t xml:space="preserve">ВЛ-0,4 кВ от 50 до 100 СИП мм2 жб.оп. </t>
  </si>
  <si>
    <t xml:space="preserve">ВЛ-10 кВ до 50 мм2 СИП жб.оп. </t>
  </si>
  <si>
    <t>ВЛ до 100 мм2 ж/б оп.</t>
  </si>
  <si>
    <t xml:space="preserve">Мязин Рустам Анатольевич </t>
  </si>
  <si>
    <t xml:space="preserve">Никулина Татьяна Геннадьевна </t>
  </si>
  <si>
    <t xml:space="preserve">Дробязко Александр Борисович </t>
  </si>
  <si>
    <t xml:space="preserve">Берлизов Данила Викторович </t>
  </si>
  <si>
    <t xml:space="preserve">Знаменщикова Светлана Николаевна </t>
  </si>
  <si>
    <t xml:space="preserve">Обидова Нигина Курбоновна </t>
  </si>
  <si>
    <t xml:space="preserve">Кузнецова Елена Георгиевна </t>
  </si>
  <si>
    <t xml:space="preserve">Аскасьев Андрей Сергеевич </t>
  </si>
  <si>
    <t xml:space="preserve">Лохманова Наталья Андреевна </t>
  </si>
  <si>
    <t xml:space="preserve">Гузун Константин Иванович </t>
  </si>
  <si>
    <r>
      <t>ТП-08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</si>
  <si>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ТП-15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</si>
  <si>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ТП-16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</si>
  <si>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ТП-20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</si>
  <si>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ТП-13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</si>
  <si>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ТП-17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</si>
  <si>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ТП-22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</si>
  <si>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ТП-19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</si>
  <si>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ТП-23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</si>
  <si>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ТП-21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</si>
  <si>
    <r>
      <t>ТП-24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07</t>
    </r>
    <r>
      <rPr>
        <sz val="12"/>
        <color indexed="23"/>
        <rFont val="Calibri"/>
        <family val="2"/>
        <charset val="204"/>
        <scheme val="minor"/>
      </rPr>
      <t>.</t>
    </r>
    <r>
      <rPr>
        <sz val="12"/>
        <color indexed="63"/>
        <rFont val="Calibri"/>
        <family val="2"/>
        <charset val="204"/>
        <scheme val="minor"/>
      </rPr>
      <t>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</si>
</sst>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₽_-;\-* #,##0.00\ _₽_-;_-* &quot;-&quot;??\ _₽_-;_-@_-"/>
    <numFmt numFmtId="165" formatCode="0.000"/>
    <numFmt numFmtId="166" formatCode="_-* #,##0_р_._-;\-* #,##0_р_._-;_-* &quot;-&quot;??_р_._-;_-@_-"/>
    <numFmt numFmtId="167" formatCode="_-* #,##0.00_р_._-;\-* #,##0.00_р_._-;_-* &quot;-&quot;??_р_._-;_-@_-"/>
    <numFmt numFmtId="168" formatCode="0.0000"/>
    <numFmt numFmtId="169" formatCode="#,##0.000"/>
    <numFmt numFmtId="170" formatCode="_-* #,##0.000\ _₽_-;\-* #,##0.000\ _₽_-;_-* &quot;-&quot;??\ _₽_-;_-@_-"/>
    <numFmt numFmtId="171" formatCode="_-* #,##0\ _₽_-;\-* #,##0\ _₽_-;_-* &quot;-&quot;??\ _₽_-;_-@_-"/>
    <numFmt numFmtId="172" formatCode="_-* #,##0.0000\ _₽_-;\-* #,##0.0000\ _₽_-;_-* &quot;-&quot;??\ _₽_-;_-@_-"/>
    <numFmt numFmtId="173" formatCode="_-* #,##0.00000\ _₽_-;\-* #,##0.00000\ _₽_-;_-* &quot;-&quot;??\ _₽_-;_-@_-"/>
    <numFmt numFmtId="174" formatCode="dd\.mm\.yyyy;@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theme="1"/>
      <name val="Arial"/>
      <family val="2"/>
      <charset val="204"/>
    </font>
    <font>
      <b/>
      <sz val="10.5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indexed="63"/>
      <name val="Calibri"/>
      <family val="2"/>
      <charset val="204"/>
      <scheme val="minor"/>
    </font>
    <font>
      <sz val="12"/>
      <color indexed="2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0" fillId="0" borderId="0"/>
    <xf numFmtId="0" fontId="26" fillId="0" borderId="0"/>
    <xf numFmtId="166" fontId="27" fillId="0" borderId="0" applyFill="0" applyBorder="0" applyAlignment="0" applyProtection="0"/>
    <xf numFmtId="167" fontId="26" fillId="0" borderId="0" applyFont="0" applyFill="0" applyBorder="0" applyAlignment="0" applyProtection="0"/>
    <xf numFmtId="0" fontId="9" fillId="0" borderId="0"/>
    <xf numFmtId="0" fontId="28" fillId="0" borderId="0"/>
    <xf numFmtId="0" fontId="8" fillId="0" borderId="0"/>
    <xf numFmtId="0" fontId="6" fillId="0" borderId="0"/>
    <xf numFmtId="0" fontId="5" fillId="0" borderId="0"/>
    <xf numFmtId="0" fontId="5" fillId="0" borderId="0"/>
    <xf numFmtId="164" fontId="28" fillId="0" borderId="0" applyFont="0" applyFill="0" applyBorder="0" applyAlignment="0" applyProtection="0"/>
    <xf numFmtId="0" fontId="28" fillId="0" borderId="0"/>
    <xf numFmtId="4" fontId="35" fillId="3" borderId="1" applyBorder="0">
      <alignment horizontal="right"/>
    </xf>
    <xf numFmtId="0" fontId="26" fillId="0" borderId="0"/>
    <xf numFmtId="167" fontId="26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267">
    <xf numFmtId="0" fontId="0" fillId="0" borderId="0" xfId="0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8" fillId="0" borderId="0" xfId="0" applyFont="1"/>
    <xf numFmtId="0" fontId="11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2" fillId="2" borderId="0" xfId="0" applyFont="1" applyFill="1" applyAlignment="1"/>
    <xf numFmtId="1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left" vertical="center"/>
    </xf>
    <xf numFmtId="1" fontId="22" fillId="0" borderId="1" xfId="0" applyNumberFormat="1" applyFont="1" applyBorder="1" applyAlignment="1">
      <alignment horizontal="left" vertical="center"/>
    </xf>
    <xf numFmtId="49" fontId="23" fillId="0" borderId="1" xfId="0" applyNumberFormat="1" applyFont="1" applyBorder="1" applyAlignment="1">
      <alignment horizontal="left" vertical="center"/>
    </xf>
    <xf numFmtId="2" fontId="23" fillId="0" borderId="1" xfId="0" applyNumberFormat="1" applyFont="1" applyBorder="1" applyAlignment="1">
      <alignment horizontal="left" vertical="center"/>
    </xf>
    <xf numFmtId="14" fontId="23" fillId="0" borderId="1" xfId="0" applyNumberFormat="1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4" fontId="30" fillId="0" borderId="1" xfId="0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0" fontId="19" fillId="0" borderId="3" xfId="7" applyFont="1" applyBorder="1" applyAlignment="1">
      <alignment horizontal="left"/>
    </xf>
    <xf numFmtId="165" fontId="19" fillId="0" borderId="1" xfId="7" applyNumberFormat="1" applyFont="1" applyBorder="1" applyAlignment="1">
      <alignment horizontal="center"/>
    </xf>
    <xf numFmtId="0" fontId="19" fillId="0" borderId="1" xfId="7" applyFont="1" applyBorder="1"/>
    <xf numFmtId="0" fontId="31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/>
    </xf>
    <xf numFmtId="0" fontId="22" fillId="0" borderId="1" xfId="0" applyFont="1" applyBorder="1"/>
    <xf numFmtId="1" fontId="2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22" fillId="0" borderId="0" xfId="0" applyFont="1"/>
    <xf numFmtId="0" fontId="0" fillId="0" borderId="5" xfId="0" applyBorder="1"/>
    <xf numFmtId="0" fontId="29" fillId="0" borderId="2" xfId="0" applyFont="1" applyFill="1" applyBorder="1" applyAlignment="1">
      <alignment horizontal="center" wrapText="1"/>
    </xf>
    <xf numFmtId="0" fontId="29" fillId="0" borderId="2" xfId="0" applyFont="1" applyFill="1" applyBorder="1" applyAlignment="1">
      <alignment horizontal="center" vertical="center" wrapText="1"/>
    </xf>
    <xf numFmtId="0" fontId="19" fillId="0" borderId="3" xfId="7" applyFont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169" fontId="31" fillId="0" borderId="1" xfId="0" applyNumberFormat="1" applyFont="1" applyFill="1" applyBorder="1" applyAlignment="1">
      <alignment horizontal="center" vertical="center" wrapText="1"/>
    </xf>
    <xf numFmtId="165" fontId="33" fillId="0" borderId="1" xfId="7" applyNumberFormat="1" applyFont="1" applyBorder="1" applyAlignment="1">
      <alignment horizontal="center" vertical="center"/>
    </xf>
    <xf numFmtId="165" fontId="33" fillId="0" borderId="3" xfId="7" applyNumberFormat="1" applyFont="1" applyBorder="1" applyAlignment="1">
      <alignment horizontal="center"/>
    </xf>
    <xf numFmtId="0" fontId="22" fillId="0" borderId="0" xfId="0" applyFont="1" applyBorder="1"/>
    <xf numFmtId="0" fontId="30" fillId="0" borderId="0" xfId="0" applyFont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7" fillId="0" borderId="0" xfId="0" applyFont="1"/>
    <xf numFmtId="0" fontId="38" fillId="0" borderId="1" xfId="0" applyFont="1" applyBorder="1" applyAlignment="1">
      <alignment horizontal="center" vertical="center" wrapText="1"/>
    </xf>
    <xf numFmtId="165" fontId="34" fillId="0" borderId="1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16" fontId="34" fillId="0" borderId="1" xfId="0" applyNumberFormat="1" applyFont="1" applyBorder="1" applyAlignment="1">
      <alignment horizontal="center" vertical="center"/>
    </xf>
    <xf numFmtId="0" fontId="40" fillId="0" borderId="0" xfId="0" applyNumberFormat="1" applyFont="1" applyFill="1" applyBorder="1" applyAlignment="1">
      <alignment horizontal="left"/>
    </xf>
    <xf numFmtId="0" fontId="43" fillId="0" borderId="0" xfId="0" applyNumberFormat="1" applyFont="1" applyFill="1" applyBorder="1" applyAlignment="1">
      <alignment horizontal="left"/>
    </xf>
    <xf numFmtId="0" fontId="43" fillId="0" borderId="0" xfId="0" applyNumberFormat="1" applyFont="1" applyFill="1" applyBorder="1" applyAlignment="1">
      <alignment horizontal="right"/>
    </xf>
    <xf numFmtId="0" fontId="44" fillId="0" borderId="6" xfId="0" applyNumberFormat="1" applyFont="1" applyFill="1" applyBorder="1" applyAlignment="1">
      <alignment horizontal="left" vertical="top"/>
    </xf>
    <xf numFmtId="0" fontId="44" fillId="0" borderId="0" xfId="0" applyNumberFormat="1" applyFont="1" applyFill="1" applyBorder="1" applyAlignment="1">
      <alignment horizontal="left"/>
    </xf>
    <xf numFmtId="0" fontId="44" fillId="0" borderId="0" xfId="0" applyNumberFormat="1" applyFont="1" applyFill="1" applyBorder="1" applyAlignment="1">
      <alignment horizontal="center" vertical="center"/>
    </xf>
    <xf numFmtId="0" fontId="44" fillId="0" borderId="0" xfId="0" applyNumberFormat="1" applyFont="1" applyFill="1" applyBorder="1" applyAlignment="1">
      <alignment horizontal="left" vertical="top"/>
    </xf>
    <xf numFmtId="2" fontId="22" fillId="0" borderId="1" xfId="0" applyNumberFormat="1" applyFont="1" applyBorder="1" applyAlignment="1">
      <alignment horizontal="center" vertical="center"/>
    </xf>
    <xf numFmtId="0" fontId="45" fillId="0" borderId="6" xfId="0" applyNumberFormat="1" applyFont="1" applyFill="1" applyBorder="1" applyAlignment="1">
      <alignment horizontal="left" vertical="top"/>
    </xf>
    <xf numFmtId="0" fontId="45" fillId="0" borderId="0" xfId="0" applyNumberFormat="1" applyFont="1" applyFill="1" applyBorder="1" applyAlignment="1">
      <alignment horizontal="left" vertical="top"/>
    </xf>
    <xf numFmtId="0" fontId="38" fillId="0" borderId="0" xfId="0" applyNumberFormat="1" applyFont="1" applyFill="1" applyBorder="1" applyAlignment="1">
      <alignment horizontal="left" vertical="top"/>
    </xf>
    <xf numFmtId="49" fontId="25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47" fillId="0" borderId="0" xfId="0" applyFont="1" applyAlignment="1">
      <alignment vertical="center"/>
    </xf>
    <xf numFmtId="0" fontId="24" fillId="2" borderId="0" xfId="0" applyFont="1" applyFill="1" applyAlignment="1"/>
    <xf numFmtId="4" fontId="24" fillId="0" borderId="0" xfId="0" applyNumberFormat="1" applyFont="1" applyAlignment="1">
      <alignment horizontal="right"/>
    </xf>
    <xf numFmtId="4" fontId="24" fillId="0" borderId="0" xfId="0" applyNumberFormat="1" applyFont="1" applyAlignment="1"/>
    <xf numFmtId="0" fontId="24" fillId="0" borderId="0" xfId="0" applyFont="1"/>
    <xf numFmtId="0" fontId="24" fillId="0" borderId="0" xfId="0" applyFont="1" applyAlignment="1"/>
    <xf numFmtId="0" fontId="24" fillId="0" borderId="0" xfId="0" applyFont="1" applyAlignment="1">
      <alignment horizontal="right" vertical="top"/>
    </xf>
    <xf numFmtId="165" fontId="34" fillId="0" borderId="1" xfId="0" applyNumberFormat="1" applyFont="1" applyFill="1" applyBorder="1" applyAlignment="1">
      <alignment horizontal="center" vertical="center" wrapText="1"/>
    </xf>
    <xf numFmtId="165" fontId="38" fillId="0" borderId="1" xfId="0" applyNumberFormat="1" applyFont="1" applyFill="1" applyBorder="1" applyAlignment="1">
      <alignment horizontal="center" vertical="center"/>
    </xf>
    <xf numFmtId="0" fontId="49" fillId="0" borderId="6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44" fillId="0" borderId="0" xfId="0" applyNumberFormat="1" applyFont="1" applyFill="1" applyBorder="1" applyAlignment="1">
      <alignment horizontal="center" vertical="top"/>
    </xf>
    <xf numFmtId="0" fontId="44" fillId="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164" fontId="44" fillId="0" borderId="0" xfId="11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center" wrapText="1"/>
    </xf>
    <xf numFmtId="0" fontId="42" fillId="0" borderId="0" xfId="0" applyFont="1"/>
    <xf numFmtId="164" fontId="43" fillId="0" borderId="0" xfId="0" applyNumberFormat="1" applyFont="1" applyFill="1" applyBorder="1" applyAlignment="1">
      <alignment horizontal="left"/>
    </xf>
    <xf numFmtId="0" fontId="48" fillId="0" borderId="0" xfId="0" applyFont="1" applyAlignment="1">
      <alignment horizontal="right" vertical="top"/>
    </xf>
    <xf numFmtId="4" fontId="23" fillId="0" borderId="1" xfId="0" applyNumberFormat="1" applyFont="1" applyBorder="1" applyAlignment="1">
      <alignment horizontal="center" vertical="center" wrapText="1"/>
    </xf>
    <xf numFmtId="0" fontId="49" fillId="0" borderId="0" xfId="0" applyNumberFormat="1" applyFont="1" applyFill="1" applyBorder="1" applyAlignment="1">
      <alignment horizontal="left" vertical="top"/>
    </xf>
    <xf numFmtId="164" fontId="44" fillId="0" borderId="0" xfId="0" applyNumberFormat="1" applyFont="1" applyFill="1" applyBorder="1" applyAlignment="1">
      <alignment horizontal="left" vertical="top"/>
    </xf>
    <xf numFmtId="164" fontId="45" fillId="0" borderId="0" xfId="0" applyNumberFormat="1" applyFont="1" applyFill="1" applyBorder="1" applyAlignment="1">
      <alignment horizontal="left" vertical="top"/>
    </xf>
    <xf numFmtId="1" fontId="25" fillId="0" borderId="1" xfId="0" applyNumberFormat="1" applyFont="1" applyFill="1" applyBorder="1" applyAlignment="1">
      <alignment horizontal="center" vertical="center"/>
    </xf>
    <xf numFmtId="173" fontId="44" fillId="0" borderId="0" xfId="0" applyNumberFormat="1" applyFont="1" applyFill="1" applyBorder="1" applyAlignment="1">
      <alignment horizontal="left" vertical="top"/>
    </xf>
    <xf numFmtId="49" fontId="38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/>
    </xf>
    <xf numFmtId="0" fontId="0" fillId="0" borderId="0" xfId="0" applyFill="1"/>
    <xf numFmtId="49" fontId="40" fillId="0" borderId="1" xfId="0" applyNumberFormat="1" applyFont="1" applyFill="1" applyBorder="1" applyAlignment="1">
      <alignment horizontal="center" vertical="center"/>
    </xf>
    <xf numFmtId="2" fontId="34" fillId="0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165" fontId="46" fillId="0" borderId="1" xfId="0" applyNumberFormat="1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/>
    </xf>
    <xf numFmtId="14" fontId="34" fillId="0" borderId="1" xfId="0" applyNumberFormat="1" applyFont="1" applyFill="1" applyBorder="1" applyAlignment="1">
      <alignment vertical="center" wrapText="1"/>
    </xf>
    <xf numFmtId="2" fontId="34" fillId="0" borderId="1" xfId="0" applyNumberFormat="1" applyFont="1" applyFill="1" applyBorder="1" applyAlignment="1">
      <alignment horizontal="left" vertical="center" wrapText="1"/>
    </xf>
    <xf numFmtId="4" fontId="38" fillId="0" borderId="1" xfId="0" applyNumberFormat="1" applyFont="1" applyFill="1" applyBorder="1" applyAlignment="1">
      <alignment horizontal="center" vertical="center"/>
    </xf>
    <xf numFmtId="4" fontId="34" fillId="0" borderId="1" xfId="0" applyNumberFormat="1" applyFont="1" applyFill="1" applyBorder="1" applyAlignment="1">
      <alignment horizontal="center" vertical="center"/>
    </xf>
    <xf numFmtId="1" fontId="52" fillId="0" borderId="13" xfId="0" applyNumberFormat="1" applyFont="1" applyBorder="1" applyAlignment="1">
      <alignment horizontal="center" vertical="center" shrinkToFit="1"/>
    </xf>
    <xf numFmtId="0" fontId="52" fillId="0" borderId="14" xfId="0" applyFont="1" applyFill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174" fontId="52" fillId="0" borderId="13" xfId="0" applyNumberFormat="1" applyFont="1" applyBorder="1" applyAlignment="1">
      <alignment horizontal="center" vertical="center" shrinkToFit="1"/>
    </xf>
    <xf numFmtId="0" fontId="54" fillId="0" borderId="13" xfId="0" applyFont="1" applyBorder="1" applyAlignment="1">
      <alignment horizontal="center" vertical="center" wrapText="1"/>
    </xf>
    <xf numFmtId="0" fontId="55" fillId="0" borderId="1" xfId="0" applyFont="1" applyBorder="1"/>
    <xf numFmtId="2" fontId="52" fillId="0" borderId="16" xfId="0" applyNumberFormat="1" applyFont="1" applyBorder="1" applyAlignment="1">
      <alignment horizontal="center" vertical="center" wrapText="1"/>
    </xf>
    <xf numFmtId="1" fontId="52" fillId="0" borderId="13" xfId="0" applyNumberFormat="1" applyFont="1" applyFill="1" applyBorder="1" applyAlignment="1">
      <alignment horizontal="center" vertical="center" shrinkToFit="1"/>
    </xf>
    <xf numFmtId="0" fontId="55" fillId="0" borderId="15" xfId="0" applyFont="1" applyFill="1" applyBorder="1" applyAlignment="1">
      <alignment horizontal="center" vertical="center"/>
    </xf>
    <xf numFmtId="0" fontId="54" fillId="0" borderId="14" xfId="0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wrapText="1"/>
    </xf>
    <xf numFmtId="14" fontId="54" fillId="0" borderId="13" xfId="0" applyNumberFormat="1" applyFont="1" applyFill="1" applyBorder="1" applyAlignment="1">
      <alignment horizontal="center" vertical="center" wrapText="1"/>
    </xf>
    <xf numFmtId="0" fontId="54" fillId="0" borderId="13" xfId="0" applyFont="1" applyFill="1" applyBorder="1" applyAlignment="1">
      <alignment horizontal="center" vertical="center" wrapText="1"/>
    </xf>
    <xf numFmtId="2" fontId="52" fillId="0" borderId="16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/>
    </xf>
    <xf numFmtId="0" fontId="54" fillId="0" borderId="16" xfId="0" applyFont="1" applyBorder="1" applyAlignment="1">
      <alignment horizontal="center" vertical="center" wrapText="1"/>
    </xf>
    <xf numFmtId="14" fontId="54" fillId="0" borderId="13" xfId="0" applyNumberFormat="1" applyFont="1" applyBorder="1" applyAlignment="1">
      <alignment horizontal="center" vertical="center" wrapText="1"/>
    </xf>
    <xf numFmtId="4" fontId="52" fillId="0" borderId="16" xfId="0" applyNumberFormat="1" applyFont="1" applyBorder="1" applyAlignment="1">
      <alignment horizontal="center" vertical="center" wrapText="1"/>
    </xf>
    <xf numFmtId="14" fontId="56" fillId="0" borderId="13" xfId="0" applyNumberFormat="1" applyFont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64" fontId="44" fillId="0" borderId="1" xfId="11" applyFont="1" applyFill="1" applyBorder="1" applyAlignment="1">
      <alignment horizontal="center" vertical="top"/>
    </xf>
    <xf numFmtId="170" fontId="44" fillId="0" borderId="1" xfId="11" applyNumberFormat="1" applyFont="1" applyFill="1" applyBorder="1" applyAlignment="1">
      <alignment horizontal="center" vertical="top"/>
    </xf>
    <xf numFmtId="172" fontId="44" fillId="0" borderId="1" xfId="11" applyNumberFormat="1" applyFont="1" applyFill="1" applyBorder="1" applyAlignment="1">
      <alignment horizontal="center" vertical="top"/>
    </xf>
    <xf numFmtId="0" fontId="49" fillId="0" borderId="1" xfId="0" applyNumberFormat="1" applyFont="1" applyFill="1" applyBorder="1" applyAlignment="1">
      <alignment horizontal="center" vertical="top" wrapText="1"/>
    </xf>
    <xf numFmtId="14" fontId="49" fillId="0" borderId="6" xfId="0" applyNumberFormat="1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left" vertical="top"/>
    </xf>
    <xf numFmtId="0" fontId="41" fillId="0" borderId="8" xfId="0" applyFont="1" applyBorder="1" applyAlignment="1">
      <alignment horizontal="left" vertical="top"/>
    </xf>
    <xf numFmtId="164" fontId="44" fillId="0" borderId="1" xfId="11" applyNumberFormat="1" applyFont="1" applyFill="1" applyBorder="1" applyAlignment="1">
      <alignment horizontal="center" vertical="top"/>
    </xf>
    <xf numFmtId="164" fontId="44" fillId="0" borderId="1" xfId="11" applyFont="1" applyFill="1" applyBorder="1" applyAlignment="1">
      <alignment horizontal="center" vertical="top" wrapText="1"/>
    </xf>
    <xf numFmtId="0" fontId="49" fillId="0" borderId="1" xfId="0" applyNumberFormat="1" applyFont="1" applyFill="1" applyBorder="1" applyAlignment="1">
      <alignment horizontal="center" vertical="top"/>
    </xf>
    <xf numFmtId="0" fontId="44" fillId="0" borderId="6" xfId="0" applyNumberFormat="1" applyFont="1" applyFill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NumberFormat="1" applyFont="1" applyFill="1" applyBorder="1" applyAlignment="1">
      <alignment horizontal="center" vertical="top"/>
    </xf>
    <xf numFmtId="164" fontId="49" fillId="0" borderId="0" xfId="11" applyNumberFormat="1" applyFont="1" applyFill="1" applyBorder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top" wrapText="1"/>
    </xf>
    <xf numFmtId="0" fontId="44" fillId="0" borderId="7" xfId="0" applyNumberFormat="1" applyFont="1" applyFill="1" applyBorder="1" applyAlignment="1">
      <alignment horizontal="left" vertical="top" wrapText="1"/>
    </xf>
    <xf numFmtId="0" fontId="44" fillId="0" borderId="8" xfId="0" applyNumberFormat="1" applyFont="1" applyFill="1" applyBorder="1" applyAlignment="1">
      <alignment horizontal="left" vertical="top" wrapText="1"/>
    </xf>
    <xf numFmtId="164" fontId="45" fillId="0" borderId="1" xfId="11" applyFont="1" applyFill="1" applyBorder="1" applyAlignment="1">
      <alignment horizontal="center" vertical="top"/>
    </xf>
    <xf numFmtId="0" fontId="38" fillId="0" borderId="1" xfId="0" applyNumberFormat="1" applyFont="1" applyFill="1" applyBorder="1" applyAlignment="1">
      <alignment horizontal="center" vertical="top"/>
    </xf>
    <xf numFmtId="164" fontId="38" fillId="0" borderId="1" xfId="11" applyFont="1" applyFill="1" applyBorder="1" applyAlignment="1">
      <alignment horizontal="center" vertical="top"/>
    </xf>
    <xf numFmtId="0" fontId="34" fillId="0" borderId="0" xfId="0" applyNumberFormat="1" applyFont="1" applyFill="1" applyBorder="1" applyAlignment="1">
      <alignment horizontal="right"/>
    </xf>
    <xf numFmtId="0" fontId="38" fillId="0" borderId="0" xfId="0" applyNumberFormat="1" applyFont="1" applyFill="1" applyBorder="1" applyAlignment="1">
      <alignment horizontal="center"/>
    </xf>
    <xf numFmtId="0" fontId="38" fillId="0" borderId="0" xfId="0" applyNumberFormat="1" applyFont="1" applyFill="1" applyBorder="1" applyAlignment="1">
      <alignment horizontal="center" wrapText="1"/>
    </xf>
    <xf numFmtId="0" fontId="44" fillId="0" borderId="11" xfId="0" applyNumberFormat="1" applyFont="1" applyFill="1" applyBorder="1" applyAlignment="1">
      <alignment horizontal="center" vertical="top" wrapText="1"/>
    </xf>
    <xf numFmtId="0" fontId="44" fillId="0" borderId="5" xfId="0" applyNumberFormat="1" applyFont="1" applyFill="1" applyBorder="1" applyAlignment="1">
      <alignment horizontal="center" vertical="top" wrapText="1"/>
    </xf>
    <xf numFmtId="0" fontId="44" fillId="0" borderId="10" xfId="0" applyNumberFormat="1" applyFont="1" applyFill="1" applyBorder="1" applyAlignment="1">
      <alignment horizontal="center" vertical="top" wrapText="1"/>
    </xf>
    <xf numFmtId="0" fontId="44" fillId="0" borderId="12" xfId="0" applyNumberFormat="1" applyFont="1" applyFill="1" applyBorder="1" applyAlignment="1">
      <alignment horizontal="center" vertical="top" wrapText="1"/>
    </xf>
    <xf numFmtId="0" fontId="44" fillId="0" borderId="4" xfId="0" applyNumberFormat="1" applyFont="1" applyFill="1" applyBorder="1" applyAlignment="1">
      <alignment horizontal="center" vertical="top" wrapText="1"/>
    </xf>
    <xf numFmtId="0" fontId="44" fillId="0" borderId="9" xfId="0" applyNumberFormat="1" applyFont="1" applyFill="1" applyBorder="1" applyAlignment="1">
      <alignment horizontal="center" vertical="top" wrapText="1"/>
    </xf>
    <xf numFmtId="0" fontId="44" fillId="0" borderId="1" xfId="0" applyNumberFormat="1" applyFont="1" applyFill="1" applyBorder="1" applyAlignment="1">
      <alignment horizontal="center" vertical="center"/>
    </xf>
    <xf numFmtId="0" fontId="44" fillId="0" borderId="6" xfId="0" applyNumberFormat="1" applyFont="1" applyFill="1" applyBorder="1" applyAlignment="1">
      <alignment horizontal="center" vertical="top" wrapText="1"/>
    </xf>
    <xf numFmtId="0" fontId="44" fillId="0" borderId="7" xfId="0" applyNumberFormat="1" applyFont="1" applyFill="1" applyBorder="1" applyAlignment="1">
      <alignment horizontal="center" vertical="top" wrapText="1"/>
    </xf>
    <xf numFmtId="0" fontId="44" fillId="0" borderId="8" xfId="0" applyNumberFormat="1" applyFont="1" applyFill="1" applyBorder="1" applyAlignment="1">
      <alignment horizontal="center" vertical="top" wrapText="1"/>
    </xf>
    <xf numFmtId="164" fontId="50" fillId="0" borderId="1" xfId="11" applyFont="1" applyFill="1" applyBorder="1" applyAlignment="1">
      <alignment horizontal="center" vertical="top"/>
    </xf>
    <xf numFmtId="164" fontId="34" fillId="0" borderId="0" xfId="11" applyFont="1" applyFill="1" applyBorder="1" applyAlignment="1">
      <alignment horizontal="center" vertical="top"/>
    </xf>
    <xf numFmtId="0" fontId="44" fillId="0" borderId="0" xfId="0" applyNumberFormat="1" applyFont="1" applyFill="1" applyBorder="1" applyAlignment="1">
      <alignment horizontal="center" vertical="top"/>
    </xf>
    <xf numFmtId="0" fontId="34" fillId="0" borderId="0" xfId="0" applyNumberFormat="1" applyFont="1" applyFill="1" applyBorder="1" applyAlignment="1">
      <alignment horizontal="left" vertical="top" wrapText="1"/>
    </xf>
    <xf numFmtId="49" fontId="44" fillId="0" borderId="1" xfId="0" applyNumberFormat="1" applyFont="1" applyFill="1" applyBorder="1" applyAlignment="1">
      <alignment horizontal="center" vertical="top"/>
    </xf>
    <xf numFmtId="164" fontId="51" fillId="0" borderId="1" xfId="11" applyFont="1" applyFill="1" applyBorder="1" applyAlignment="1">
      <alignment horizontal="center" vertical="top" wrapText="1"/>
    </xf>
    <xf numFmtId="164" fontId="51" fillId="0" borderId="1" xfId="11" applyFont="1" applyFill="1" applyBorder="1" applyAlignment="1">
      <alignment horizontal="center" vertical="top"/>
    </xf>
    <xf numFmtId="0" fontId="45" fillId="0" borderId="1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44" fillId="0" borderId="6" xfId="0" applyNumberFormat="1" applyFont="1" applyFill="1" applyBorder="1" applyAlignment="1">
      <alignment horizontal="center" vertical="top"/>
    </xf>
    <xf numFmtId="0" fontId="44" fillId="0" borderId="7" xfId="0" applyNumberFormat="1" applyFont="1" applyFill="1" applyBorder="1" applyAlignment="1">
      <alignment horizontal="center" vertical="top"/>
    </xf>
    <xf numFmtId="0" fontId="44" fillId="0" borderId="8" xfId="0" applyNumberFormat="1" applyFont="1" applyFill="1" applyBorder="1" applyAlignment="1">
      <alignment horizontal="center" vertical="top"/>
    </xf>
    <xf numFmtId="164" fontId="44" fillId="0" borderId="6" xfId="11" applyFont="1" applyFill="1" applyBorder="1" applyAlignment="1">
      <alignment horizontal="center" vertical="top"/>
    </xf>
    <xf numFmtId="164" fontId="44" fillId="0" borderId="7" xfId="11" applyFont="1" applyFill="1" applyBorder="1" applyAlignment="1">
      <alignment horizontal="center" vertical="top"/>
    </xf>
    <xf numFmtId="164" fontId="44" fillId="0" borderId="8" xfId="11" applyFont="1" applyFill="1" applyBorder="1" applyAlignment="1">
      <alignment horizontal="center" vertical="top"/>
    </xf>
    <xf numFmtId="14" fontId="49" fillId="0" borderId="7" xfId="0" applyNumberFormat="1" applyFont="1" applyFill="1" applyBorder="1" applyAlignment="1">
      <alignment horizontal="left" vertical="top" wrapText="1"/>
    </xf>
    <xf numFmtId="0" fontId="49" fillId="0" borderId="7" xfId="0" applyNumberFormat="1" applyFont="1" applyFill="1" applyBorder="1" applyAlignment="1">
      <alignment horizontal="left" vertical="top" wrapText="1"/>
    </xf>
    <xf numFmtId="0" fontId="49" fillId="0" borderId="8" xfId="0" applyNumberFormat="1" applyFont="1" applyFill="1" applyBorder="1" applyAlignment="1">
      <alignment horizontal="left" vertical="top" wrapText="1"/>
    </xf>
    <xf numFmtId="49" fontId="49" fillId="0" borderId="6" xfId="0" applyNumberFormat="1" applyFont="1" applyFill="1" applyBorder="1" applyAlignment="1">
      <alignment horizontal="center" vertical="top"/>
    </xf>
    <xf numFmtId="49" fontId="49" fillId="0" borderId="7" xfId="0" applyNumberFormat="1" applyFont="1" applyFill="1" applyBorder="1" applyAlignment="1">
      <alignment horizontal="center" vertical="top"/>
    </xf>
    <xf numFmtId="49" fontId="49" fillId="0" borderId="8" xfId="0" applyNumberFormat="1" applyFont="1" applyFill="1" applyBorder="1" applyAlignment="1">
      <alignment horizontal="center" vertical="top"/>
    </xf>
    <xf numFmtId="2" fontId="44" fillId="0" borderId="6" xfId="11" applyNumberFormat="1" applyFont="1" applyFill="1" applyBorder="1" applyAlignment="1">
      <alignment horizontal="center" vertical="top"/>
    </xf>
    <xf numFmtId="2" fontId="44" fillId="0" borderId="7" xfId="11" applyNumberFormat="1" applyFont="1" applyFill="1" applyBorder="1" applyAlignment="1">
      <alignment horizontal="center" vertical="top"/>
    </xf>
    <xf numFmtId="2" fontId="44" fillId="0" borderId="8" xfId="11" applyNumberFormat="1" applyFont="1" applyFill="1" applyBorder="1" applyAlignment="1">
      <alignment horizontal="center" vertical="top"/>
    </xf>
    <xf numFmtId="164" fontId="45" fillId="2" borderId="1" xfId="11" applyFont="1" applyFill="1" applyBorder="1" applyAlignment="1">
      <alignment horizontal="center" vertical="top"/>
    </xf>
    <xf numFmtId="49" fontId="49" fillId="0" borderId="1" xfId="0" applyNumberFormat="1" applyFont="1" applyFill="1" applyBorder="1" applyAlignment="1">
      <alignment horizontal="center" vertical="top"/>
    </xf>
    <xf numFmtId="164" fontId="44" fillId="2" borderId="1" xfId="11" applyFont="1" applyFill="1" applyBorder="1" applyAlignment="1">
      <alignment horizontal="center" vertical="top"/>
    </xf>
    <xf numFmtId="171" fontId="45" fillId="2" borderId="1" xfId="11" applyNumberFormat="1" applyFont="1" applyFill="1" applyBorder="1" applyAlignment="1">
      <alignment horizontal="center" vertical="top"/>
    </xf>
    <xf numFmtId="0" fontId="45" fillId="0" borderId="6" xfId="0" applyNumberFormat="1" applyFont="1" applyFill="1" applyBorder="1" applyAlignment="1">
      <alignment horizontal="left" vertical="top" wrapText="1"/>
    </xf>
    <xf numFmtId="164" fontId="49" fillId="0" borderId="1" xfId="11" applyFont="1" applyFill="1" applyBorder="1" applyAlignment="1">
      <alignment horizontal="center" vertical="top"/>
    </xf>
    <xf numFmtId="170" fontId="49" fillId="0" borderId="1" xfId="11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43" fillId="0" borderId="1" xfId="0" applyNumberFormat="1" applyFont="1" applyFill="1" applyBorder="1" applyAlignment="1">
      <alignment horizontal="center" vertical="top" wrapText="1"/>
    </xf>
    <xf numFmtId="0" fontId="43" fillId="0" borderId="1" xfId="0" applyNumberFormat="1" applyFont="1" applyFill="1" applyBorder="1" applyAlignment="1">
      <alignment horizontal="center" vertical="top"/>
    </xf>
    <xf numFmtId="0" fontId="49" fillId="0" borderId="7" xfId="0" applyNumberFormat="1" applyFont="1" applyFill="1" applyBorder="1" applyAlignment="1">
      <alignment horizontal="center" vertical="top"/>
    </xf>
    <xf numFmtId="164" fontId="49" fillId="0" borderId="6" xfId="11" applyFont="1" applyFill="1" applyBorder="1" applyAlignment="1">
      <alignment horizontal="center" vertical="top"/>
    </xf>
    <xf numFmtId="49" fontId="49" fillId="0" borderId="6" xfId="0" applyNumberFormat="1" applyFont="1" applyFill="1" applyBorder="1" applyAlignment="1">
      <alignment horizontal="center" vertical="top" wrapText="1"/>
    </xf>
    <xf numFmtId="49" fontId="49" fillId="0" borderId="7" xfId="0" applyNumberFormat="1" applyFont="1" applyFill="1" applyBorder="1" applyAlignment="1">
      <alignment horizontal="center" vertical="top" wrapText="1"/>
    </xf>
    <xf numFmtId="49" fontId="49" fillId="0" borderId="8" xfId="0" applyNumberFormat="1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left" vertical="top" wrapText="1"/>
    </xf>
    <xf numFmtId="0" fontId="49" fillId="0" borderId="6" xfId="0" applyNumberFormat="1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left"/>
    </xf>
    <xf numFmtId="0" fontId="41" fillId="0" borderId="8" xfId="0" applyFont="1" applyBorder="1" applyAlignment="1">
      <alignment horizontal="left"/>
    </xf>
    <xf numFmtId="0" fontId="44" fillId="2" borderId="6" xfId="0" applyNumberFormat="1" applyFont="1" applyFill="1" applyBorder="1" applyAlignment="1">
      <alignment horizontal="left" vertical="top" wrapText="1"/>
    </xf>
    <xf numFmtId="0" fontId="43" fillId="0" borderId="6" xfId="0" applyNumberFormat="1" applyFont="1" applyFill="1" applyBorder="1" applyAlignment="1">
      <alignment horizontal="left" vertical="top" wrapText="1"/>
    </xf>
    <xf numFmtId="0" fontId="49" fillId="2" borderId="1" xfId="0" applyNumberFormat="1" applyFont="1" applyFill="1" applyBorder="1" applyAlignment="1">
      <alignment horizontal="center" vertical="top" wrapText="1"/>
    </xf>
    <xf numFmtId="0" fontId="49" fillId="2" borderId="6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36" fillId="0" borderId="0" xfId="0" applyFont="1" applyAlignment="1">
      <alignment horizontal="center" vertical="center" wrapText="1"/>
    </xf>
    <xf numFmtId="0" fontId="37" fillId="0" borderId="4" xfId="0" applyFont="1" applyBorder="1"/>
    <xf numFmtId="49" fontId="38" fillId="0" borderId="2" xfId="0" applyNumberFormat="1" applyFont="1" applyBorder="1" applyAlignment="1">
      <alignment horizontal="center" vertical="center" wrapText="1"/>
    </xf>
    <xf numFmtId="49" fontId="38" fillId="0" borderId="3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/>
    </xf>
    <xf numFmtId="0" fontId="22" fillId="0" borderId="0" xfId="0" applyFont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center" vertical="center" wrapText="1"/>
    </xf>
    <xf numFmtId="4" fontId="22" fillId="0" borderId="0" xfId="0" applyNumberFormat="1" applyFont="1" applyAlignment="1">
      <alignment horizontal="right"/>
    </xf>
    <xf numFmtId="0" fontId="22" fillId="0" borderId="4" xfId="0" applyFont="1" applyBorder="1" applyAlignment="1">
      <alignment horizontal="center" vertical="top" wrapText="1"/>
    </xf>
    <xf numFmtId="0" fontId="8" fillId="0" borderId="3" xfId="7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</cellXfs>
  <cellStyles count="19">
    <cellStyle name="Значение" xfId="13"/>
    <cellStyle name="Обычный" xfId="0" builtinId="0"/>
    <cellStyle name="Обычный 10" xfId="2"/>
    <cellStyle name="Обычный 10 2 5" xfId="14"/>
    <cellStyle name="Обычный 19" xfId="6"/>
    <cellStyle name="Обычный 2" xfId="7"/>
    <cellStyle name="Обычный 2 2" xfId="10"/>
    <cellStyle name="Обычный 2 2 5" xfId="12"/>
    <cellStyle name="Обычный 3" xfId="18"/>
    <cellStyle name="Обычный 7 2 2" xfId="1"/>
    <cellStyle name="Обычный 7 2 2 2" xfId="5"/>
    <cellStyle name="Обычный 7 2 2 2 2" xfId="8"/>
    <cellStyle name="Обычный 7 2 2 3" xfId="9"/>
    <cellStyle name="Обычный 7 2 2 3 2 2" xfId="17"/>
    <cellStyle name="Обычный 7 2 2 3 4" xfId="16"/>
    <cellStyle name="Финансовый" xfId="11" builtinId="3"/>
    <cellStyle name="Финансовый 10" xfId="4"/>
    <cellStyle name="Финансовый 10 2" xfId="15"/>
    <cellStyle name="Финансовый 2 16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1</xdr:col>
      <xdr:colOff>11545</xdr:colOff>
      <xdr:row>17</xdr:row>
      <xdr:rowOff>160020</xdr:rowOff>
    </xdr:to>
    <xdr:sp macro="" textlink="">
      <xdr:nvSpPr>
        <xdr:cNvPr id="2" name="AutoShape 1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547982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11544</xdr:colOff>
      <xdr:row>17</xdr:row>
      <xdr:rowOff>160020</xdr:rowOff>
    </xdr:to>
    <xdr:sp macro="" textlink="">
      <xdr:nvSpPr>
        <xdr:cNvPr id="3" name="AutoShape 2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547982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11544</xdr:colOff>
      <xdr:row>17</xdr:row>
      <xdr:rowOff>160020</xdr:rowOff>
    </xdr:to>
    <xdr:sp macro="" textlink="">
      <xdr:nvSpPr>
        <xdr:cNvPr id="4" name="AutoShape 4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547982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11545</xdr:colOff>
      <xdr:row>37</xdr:row>
      <xdr:rowOff>160020</xdr:rowOff>
    </xdr:to>
    <xdr:sp macro="" textlink="">
      <xdr:nvSpPr>
        <xdr:cNvPr id="5" name="AutoShape 5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315200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11545</xdr:colOff>
      <xdr:row>41</xdr:row>
      <xdr:rowOff>160020</xdr:rowOff>
    </xdr:to>
    <xdr:sp macro="" textlink="">
      <xdr:nvSpPr>
        <xdr:cNvPr id="6" name="AutoShape 6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486158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11544</xdr:colOff>
      <xdr:row>41</xdr:row>
      <xdr:rowOff>160020</xdr:rowOff>
    </xdr:to>
    <xdr:sp macro="" textlink="">
      <xdr:nvSpPr>
        <xdr:cNvPr id="7" name="AutoShape 7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8486158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11544</xdr:colOff>
      <xdr:row>41</xdr:row>
      <xdr:rowOff>160020</xdr:rowOff>
    </xdr:to>
    <xdr:sp macro="" textlink="">
      <xdr:nvSpPr>
        <xdr:cNvPr id="8" name="AutoShape 8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8486158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11545</xdr:colOff>
      <xdr:row>44</xdr:row>
      <xdr:rowOff>160020</xdr:rowOff>
    </xdr:to>
    <xdr:sp macro="" textlink="">
      <xdr:nvSpPr>
        <xdr:cNvPr id="9" name="AutoShape 9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393980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11545</xdr:colOff>
      <xdr:row>60</xdr:row>
      <xdr:rowOff>160020</xdr:rowOff>
    </xdr:to>
    <xdr:sp macro="" textlink="">
      <xdr:nvSpPr>
        <xdr:cNvPr id="10" name="AutoShape 10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4735655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2</xdr:col>
      <xdr:colOff>11544</xdr:colOff>
      <xdr:row>60</xdr:row>
      <xdr:rowOff>160020</xdr:rowOff>
    </xdr:to>
    <xdr:sp macro="" textlink="">
      <xdr:nvSpPr>
        <xdr:cNvPr id="11" name="AutoShape 11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4735655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2</xdr:col>
      <xdr:colOff>11544</xdr:colOff>
      <xdr:row>60</xdr:row>
      <xdr:rowOff>160020</xdr:rowOff>
    </xdr:to>
    <xdr:sp macro="" textlink="">
      <xdr:nvSpPr>
        <xdr:cNvPr id="12" name="AutoShape 12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4735655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2</xdr:col>
      <xdr:colOff>11544</xdr:colOff>
      <xdr:row>60</xdr:row>
      <xdr:rowOff>160020</xdr:rowOff>
    </xdr:to>
    <xdr:sp macro="" textlink="">
      <xdr:nvSpPr>
        <xdr:cNvPr id="13" name="AutoShape 13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4735655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59</xdr:row>
      <xdr:rowOff>326570</xdr:rowOff>
    </xdr:from>
    <xdr:to>
      <xdr:col>5</xdr:col>
      <xdr:colOff>11543</xdr:colOff>
      <xdr:row>60</xdr:row>
      <xdr:rowOff>132806</xdr:rowOff>
    </xdr:to>
    <xdr:sp macro="" textlink="">
      <xdr:nvSpPr>
        <xdr:cNvPr id="14" name="AutoShape 14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272143" y="31622999"/>
          <a:ext cx="79579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11545</xdr:colOff>
      <xdr:row>67</xdr:row>
      <xdr:rowOff>160020</xdr:rowOff>
    </xdr:to>
    <xdr:sp macro="" textlink="">
      <xdr:nvSpPr>
        <xdr:cNvPr id="17" name="AutoShape 17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6399994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11544</xdr:colOff>
      <xdr:row>67</xdr:row>
      <xdr:rowOff>160020</xdr:rowOff>
    </xdr:to>
    <xdr:sp macro="" textlink="">
      <xdr:nvSpPr>
        <xdr:cNvPr id="18" name="AutoShape 18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6399994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11544</xdr:colOff>
      <xdr:row>67</xdr:row>
      <xdr:rowOff>160020</xdr:rowOff>
    </xdr:to>
    <xdr:sp macro="" textlink="">
      <xdr:nvSpPr>
        <xdr:cNvPr id="19" name="AutoShape 19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6399994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11544</xdr:colOff>
      <xdr:row>67</xdr:row>
      <xdr:rowOff>160020</xdr:rowOff>
    </xdr:to>
    <xdr:sp macro="" textlink="">
      <xdr:nvSpPr>
        <xdr:cNvPr id="20" name="AutoShape 20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6399994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11544</xdr:colOff>
      <xdr:row>67</xdr:row>
      <xdr:rowOff>160020</xdr:rowOff>
    </xdr:to>
    <xdr:sp macro="" textlink="">
      <xdr:nvSpPr>
        <xdr:cNvPr id="21" name="AutoShape 21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6399994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11544</xdr:colOff>
      <xdr:row>67</xdr:row>
      <xdr:rowOff>160020</xdr:rowOff>
    </xdr:to>
    <xdr:sp macro="" textlink="">
      <xdr:nvSpPr>
        <xdr:cNvPr id="22" name="AutoShape 22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6399994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11544</xdr:colOff>
      <xdr:row>67</xdr:row>
      <xdr:rowOff>160020</xdr:rowOff>
    </xdr:to>
    <xdr:sp macro="" textlink="">
      <xdr:nvSpPr>
        <xdr:cNvPr id="23" name="AutoShape 23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16399994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18</xdr:row>
      <xdr:rowOff>0</xdr:rowOff>
    </xdr:from>
    <xdr:ext cx="83820" cy="160020"/>
    <xdr:sp macro="" textlink="">
      <xdr:nvSpPr>
        <xdr:cNvPr id="24" name="AutoShape 2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547982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83820" cy="160020"/>
    <xdr:sp macro="" textlink="">
      <xdr:nvSpPr>
        <xdr:cNvPr id="25" name="AutoShape 4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547982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83820" cy="160020"/>
    <xdr:sp macro="" textlink="">
      <xdr:nvSpPr>
        <xdr:cNvPr id="26" name="AutoShape 2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643369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83820" cy="160020"/>
    <xdr:sp macro="" textlink="">
      <xdr:nvSpPr>
        <xdr:cNvPr id="27" name="AutoShape 4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631528" y="643369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83820" cy="160020"/>
    <xdr:sp macro="" textlink="">
      <xdr:nvSpPr>
        <xdr:cNvPr id="28" name="AutoShape 1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547982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83820" cy="160020"/>
    <xdr:sp macro="" textlink="">
      <xdr:nvSpPr>
        <xdr:cNvPr id="29" name="AutoShape 1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643369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83820" cy="160020"/>
    <xdr:sp macro="" textlink="">
      <xdr:nvSpPr>
        <xdr:cNvPr id="30" name="AutoShape 1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6433692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83820" cy="160020"/>
    <xdr:sp macro="" textlink="">
      <xdr:nvSpPr>
        <xdr:cNvPr id="31" name="AutoShape 6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390845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83820" cy="160020"/>
    <xdr:sp macro="" textlink="">
      <xdr:nvSpPr>
        <xdr:cNvPr id="32" name="AutoShape 7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603697" y="9390845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83820" cy="160020"/>
    <xdr:sp macro="" textlink="">
      <xdr:nvSpPr>
        <xdr:cNvPr id="33" name="AutoShape 8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603697" y="9390845"/>
          <a:ext cx="83820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59</xdr:row>
      <xdr:rowOff>0</xdr:rowOff>
    </xdr:from>
    <xdr:ext cx="79581" cy="160020"/>
    <xdr:sp macro="" textlink="">
      <xdr:nvSpPr>
        <xdr:cNvPr id="35" name="AutoShape 10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1650214"/>
          <a:ext cx="79581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79579" cy="160020"/>
    <xdr:sp macro="" textlink="">
      <xdr:nvSpPr>
        <xdr:cNvPr id="36" name="AutoShape 11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68036" y="31650214"/>
          <a:ext cx="79579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79579" cy="160020"/>
    <xdr:sp macro="" textlink="">
      <xdr:nvSpPr>
        <xdr:cNvPr id="37" name="AutoShape 12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68036" y="31650214"/>
          <a:ext cx="79579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79579" cy="160020"/>
    <xdr:sp macro="" textlink="">
      <xdr:nvSpPr>
        <xdr:cNvPr id="38" name="AutoShape 13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68036" y="31650214"/>
          <a:ext cx="79579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79579" cy="160020"/>
    <xdr:sp macro="" textlink="">
      <xdr:nvSpPr>
        <xdr:cNvPr id="39" name="AutoShape 14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68036" y="31650214"/>
          <a:ext cx="79579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79579" cy="160020"/>
    <xdr:sp macro="" textlink="">
      <xdr:nvSpPr>
        <xdr:cNvPr id="40" name="AutoShape 15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68036" y="31650214"/>
          <a:ext cx="79579" cy="160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61</xdr:row>
      <xdr:rowOff>125</xdr:rowOff>
    </xdr:from>
    <xdr:ext cx="3497036" cy="299231"/>
    <xdr:sp macro="" textlink="">
      <xdr:nvSpPr>
        <xdr:cNvPr id="41" name="AutoShape 16" descr="О внесении изменений в приложение N 1 и приложение N 3 к Методическим указаниям по определению выпадающих доходов, связанных с осуществлением технологического присоединения к электрическим сетям, утвержденным приказом Федеральной службы по тарифам от 11 сентября 2014 года N 215-э/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 flipH="1">
          <a:off x="0" y="32085768"/>
          <a:ext cx="3497036" cy="299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onsolidatedBudgetDepartment\&#1041;&#1102;&#1076;&#1078;&#1077;&#1090;&#1099;2004\&#1051;&#1054;&#1061;&#1051;\&#1055;&#1083;&#1072;&#1085;\&#1050;&#1074;&#1072;&#1088;&#1090;&#1072;&#1083;&#1100;&#1085;&#1099;&#1081;\1%20&#1082;&#1074;&#1072;&#1088;&#1090;&#1072;&#1083;\1&#1082;&#1074;04\&#1092;&#1086;&#1088;&#1084;&#1072;&#1044;&#1044;&#1057;_&#1092;&#1051;&#1054;&#1061;_&#1051;&#1054;&#1061;&#1051;&#1082;&#1084;&#1077;&#1089;&#1103;&#1094;03_&#1044;&#1040;&#1064;&#1074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Lyulko\&#1052;&#1086;&#1080;%20&#1076;&#1086;&#1082;&#1091;&#1084;&#1077;&#1085;&#1090;&#1099;\&#1092;&#1083;&#1101;&#1096;&#1082;&#1072;%202\&#1043;&#1083;&#1086;&#1073;&#1072;&#1083;%20&#1044;&#1080;&#1074;&#1077;&#1083;\&#1073;&#1102;&#1076;&#1078;&#1077;&#1090;-2007\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yulko/&#1052;&#1086;&#1080;%20&#1076;&#1086;&#1082;&#1091;&#1084;&#1077;&#1085;&#1090;&#1099;/&#1092;&#1083;&#1101;&#1096;&#1082;&#1072;%202/&#1043;&#1083;&#1086;&#1073;&#1072;&#1083;%20&#1044;&#1080;&#1074;&#1077;&#1083;/&#1073;&#1102;&#1076;&#1078;&#1077;&#1090;-2007/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2;&#1086;&#1080;%20&#1076;&#1086;&#1082;&#1091;&#1084;&#1077;&#1085;&#1090;&#1099;\&#1064;&#1058;\300108-1_&#1064;&#1056;_2008%20%202_&#1075;._&#1069;&#1085;&#1077;&#1088;&#1075;&#1086;&#1088;&#1077;&#1075;&#1080;&#1086;&#1085;&#1088;&#1077;&#1089;&#1091;&#1088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64;&#1058;/300108-1_&#1064;&#1056;_2008%20%202_&#1075;._&#1069;&#1085;&#1077;&#1088;&#1075;&#1086;&#1088;&#1077;&#1075;&#1080;&#1086;&#1085;&#1088;&#1077;&#1089;&#1091;&#1088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espalovaEA\&#1056;&#1072;&#1073;&#1086;&#1095;&#1080;&#1081;%20&#1089;&#1090;&#1086;&#1083;\&#1057;&#1088;&#1072;&#1074;&#1085;&#1077;&#1085;&#1080;&#1077;%20&#1089;&#1090;&#1072;&#1074;&#1086;&#1082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espalovaEA/&#1056;&#1072;&#1073;&#1086;&#1095;&#1080;&#1081;%20&#1089;&#1090;&#1086;&#1083;/&#1057;&#1088;&#1072;&#1074;&#1085;&#1077;&#1085;&#1080;&#1077;%20&#1089;&#1090;&#1072;&#1074;&#1086;&#1082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yulko\&#1052;&#1086;&#1080;%20&#1076;&#1086;&#1082;&#1091;&#1084;&#1077;&#1085;&#1090;&#1099;\&#1092;&#1083;&#1101;&#1096;&#1082;&#1072;%202\&#1043;&#1083;&#1086;&#1073;&#1072;&#1083;%20&#1044;&#1080;&#1074;&#1077;&#1083;\&#1073;&#1102;&#1076;&#1078;&#1077;&#1090;-2007\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ldindm\Desktop\&#1088;&#1072;&#1089;&#1095;&#1077;&#1090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rmlyulko\LOCALS~1\Temp\Rar$DI00.875\&#1073;&#1102;&#1078;&#1077;&#1090;%20&#1074;%20&#1054;&#1040;&#1054;%20&#1056;&#1046;&#1044;\&#1087;&#1088;&#1086;&#1077;&#1082;&#1090;&#1099;%20''&#1057;&#1045;&#1058;&#1048;''%20&#1069;&#1055;&#1057;\&#1073;&#1102;&#1076;&#1078;&#1077;&#1090;%202008\310108%20&#1055;&#1083;&#1072;&#1085;%20&#1044;&#1044;&#1057;%20&#1087;&#1086;%20&#1087;&#1088;&#1086;&#1077;&#1082;&#1090;&#1091;%20&#1057;&#1077;&#1090;&#1100;%20-%20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hestakov\Local%20Settings\Temporary%20Internet%20Files\Content.IE5\A3GNLUJQ\20.05.08%20&#1041;&#1102;&#1076;&#1078;&#1077;&#1090;%20&#1102;&#1088;%20&#1083;&#1080;&#1094;&#1072;%20&#1069;&#1055;&#1057;%2020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%20&#1069;&#1055;&#1057;%20&#1087;&#1086;%20&#1087;&#1088;.&#1057;&#1077;&#1090;&#1100;%202008%20-%200512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&#1102;&#1088;.&#1083;&#1080;&#1094;&#1072;%20&#1083;&#1080;&#1094;&#1072;%20&#1069;&#1055;&#1057;%20&#1087;&#1086;%20&#1087;&#1088;.&#1057;&#1077;&#1090;&#1077;&#1074;&#1086;&#1077;%20&#1093;&#1086;&#1079;&#1103;&#1081;&#1089;&#1090;&#1074;&#1086;%202008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86;&#1090;&#1095;&#1077;&#1090;&#1099;%202007\&#1085;&#1086;&#1103;&#1073;&#1088;&#1100;\&#1054;&#1090;&#1095;&#1077;&#1090;%20&#1102;&#1088;%20&#1083;&#1080;&#1094;&#1086;%20&#1069;&#1055;&#1057;%20&#1085;&#1086;&#1103;%20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73;&#1084;&#1077;&#1085;\Documents%20and%20Settings\peopn\Local%20Settings\Temporary%20Internet%20Files\Content.IE5\A94KM31Q\Documents%20and%20Settings\&#1054;&#1083;&#1100;&#1075;&#1072;%20&#1048;&#1074;&#1072;&#1085;&#1086;&#1074;&#1085;&#1072;\&#1056;&#1072;&#1073;&#1086;&#1095;&#1080;&#1081;%20&#1089;&#1090;&#1086;&#1083;\&#1056;&#1072;&#1089;&#1095;&#1077;&#1090;%20&#1090;&#1072;&#1088;&#1080;&#1092;&#1086;&#1074;%20&#1085;&#1072;%202008%20&#1075;&#1086;&#1076;%20%20&#1074;&#1090;&#1086;&#1088;&#1080;&#1095;&#1085;&#1086;%2029.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dshestakov\Local%20Settings\Temporary%20Internet%20Files\Content.Outlook\QBU2T3A1\&#1055;&#1088;&#1086;&#1075;&#1085;&#1086;&#1079;%20&#1092;&#1080;&#1085;%20&#1087;&#1086;&#1082;&#1072;&#1079;&#1072;&#1090;&#1077;&#1083;&#1077;&#1081;%20&#1069;&#1055;&#1057;%202010%20251109%20&#1080;&#1089;&#1087;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BC\Consolidated\Input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BC/Consolidated/Input/Repor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BC\Consolidated\Input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Lyulko\LOCALS~1\Temp\notes6030C8\~15584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AltukhovVN\Desktop\!!!&#1054;&#1090;&#1089;&#1091;&#1090;&#1089;&#1090;&#1074;&#1080;&#1077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89;&#1090;&#1072;&#1088;&#1072;&#1103;%20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Finance/2week/P&amp;L/Month%20Report/Cargo_special_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vgedzun\Local%20Settings\Temporary%20Internet%20Files\Content.Outlook\BT88OLHA\&#1041;&#1102;&#1076;&#1078;&#1077;&#1090;%20&#1102;&#1088;%20&#1083;&#1080;&#1094;&#1072;%20&#1069;&#1055;&#1057;%202009%20(&#1074;&#1072;&#1088;&#1080;&#1072;&#1085;&#1090;%201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73;&#1084;&#1077;&#1085;\&#1052;&#1086;&#1080;%20&#1076;&#1086;&#1082;&#1091;&#1084;&#1077;&#1085;&#1090;&#1099;\&#1041;&#1055;-2006%20&#1075;\&#1053;&#1086;&#1074;&#1072;&#1103;%20&#1087;&#1072;&#1087;&#1082;&#1072;\2004%20&#1043;&#1054;&#1044;\&#1040;&#1050;&#1058;&#1067;%202004\&#1052;&#1072;&#1088;&#1090;\NES\&#1047;&#1072;&#1097;&#1080;&#1090;&#1072;%20&#1096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jeganova_ny\&#1052;&#1086;&#1080;%20&#1076;&#1086;&#1082;&#1091;&#1084;&#1077;&#1085;&#1090;&#1099;\&#1057;&#1048;&#1052;&#1040;&#1043;&#1048;&#1053;&#1054;%201\&#1056;&#1072;&#1089;&#1095;&#1077;&#1090;&#1099;\GRO.2008%20LO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jeganova_ny/&#1052;&#1086;&#1080;%20&#1076;&#1086;&#1082;&#1091;&#1084;&#1077;&#1085;&#1090;&#1099;/&#1057;&#1048;&#1052;&#1040;&#1043;&#1048;&#1053;&#1054;%201/&#1056;&#1072;&#1089;&#1095;&#1077;&#1090;&#1099;/GRO.2008%20LO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73;&#1084;&#1077;&#1085;\Documents%20and%20Settings\operator\&#1056;&#1072;&#1073;&#1086;&#1095;&#1080;&#1081;%20&#1089;&#1090;&#1086;&#1083;\&#1048;&#1074;&#1072;&#1085;&#1086;&#1074;&#1072;\&#1088;&#1072;&#1079;&#1076;&#1077;&#1083;&#1077;&#1085;&#1080;&#1077;%20&#1090;&#1072;&#1088;&#1080;&#1092;&#1072;\&#1088;&#1072;&#1079;&#1076;&#1077;&#1083;%20&#1090;&#1072;&#1088;&#1080;&#1092;&#1072;%202007\&#1057;&#1069;&#1048;\&#1072;&#1084;&#1086;&#1088;&#1090;&#1080;&#1079;&#1072;&#1094;&#1080;&#1103;%202007-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73;&#1084;&#1077;&#1085;\Documents%20and%20Settings\operator\&#1056;&#1072;&#1073;&#1086;&#1095;&#1080;&#1081;%20&#1089;&#1090;&#1086;&#1083;\&#1048;&#1074;&#1072;&#1085;&#1086;&#1074;&#1072;\&#1088;&#1072;&#1079;&#1076;&#1077;&#1083;&#1077;&#1085;&#1080;&#1077;%20&#1090;&#1072;&#1088;&#1080;&#1092;&#1072;\&#1088;&#1072;&#1079;&#1076;&#1077;&#1083;%20&#1090;&#1072;&#1088;&#1080;&#1092;&#1072;%202007\&#1057;&#1069;&#1048;\1.17%20&#1089;&#1101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73;&#1084;&#1077;&#1085;\Documents%20and%20Settings\operator\&#1052;&#1086;&#1080;%20&#1076;&#1086;&#1082;&#1091;&#1084;&#1077;&#1085;&#1090;&#1099;\&#1056;&#1040;&#1057;&#1063;&#1045;&#1058;&#1067;%20&#1058;&#1040;&#1056;&#1048;&#1060;&#1054;&#1042;%20&#1053;&#1040;%202008%20&#1043;&#1054;&#1044;\&#1056;&#1040;&#1057;&#1063;&#1045;&#1058;%20&#1052;&#1054;&#1049;\&#1056;&#1072;&#1089;&#1095;&#1077;&#1090;%20&#1085;&#1072;%202008%20&#1075;&#1086;&#107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AltukhovVN\Desktop\!!!&#1050;&#1086;&#1085;&#1090;&#1072;&#1082;&#1090;&#1099;%20&#1058;&#1069;%20+%20&#1053;&#1058;&#1069;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dindm/Desktop/&#1088;&#1072;&#1089;&#1095;&#1077;&#1090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4;&#1077;&#1090;&#1083;&#1072;&#1085;&#1072;/&#1086;&#1090;&#1095;&#1077;&#1090;&#1099;%20&#1048;&#1053;&#1069;&#1048;/&#1088;&#1072;&#1089;&#1089;&#1099;&#1083;&#1082;&#1072;/&#1088;&#1072;&#1089;&#1089;&#1099;&#1083;&#1082;&#1072;%20&#1048;&#1053;&#1069;&#1048;/&#1057;&#1077;&#1074;&#1077;&#1088;&#1086;-&#1047;&#1072;&#1087;&#1072;&#1076;/For%20Bezik%20&#1057;&#1090;&#1088;&#1072;&#1090;&#1077;&#1075;-1130-&#1080;&#1102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7;&#1074;&#1077;&#1090;&#1083;&#1072;&#1085;&#1072;\&#1086;&#1090;&#1095;&#1077;&#1090;&#1099;%20&#1048;&#1053;&#1069;&#1048;\&#1088;&#1072;&#1089;&#1089;&#1099;&#1083;&#1082;&#1072;\&#1088;&#1072;&#1089;&#1089;&#1099;&#1083;&#1082;&#1072;%20&#1048;&#1053;&#1069;&#1048;\&#1057;&#1077;&#1074;&#1077;&#1088;&#1086;-&#1047;&#1072;&#1087;&#1072;&#1076;\For%20Bezik%20&#1057;&#1090;&#1088;&#1072;&#1090;&#1077;&#1075;-1130-&#1080;&#1102;&#1083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Mr.Big\AppData\Local\Microsoft\Windows\Temporary%20Internet%20Files\Content.IE5\D203Z6KZ\&#1057;-4%20(&#1058;&#1055;)\&#1060;&#1086;&#1088;&#1084;&#1072;%20&#8470;3%20&#1086;&#1090;&#1095;&#1077;&#1090;%20&#1079;&#1072;%206%20&#1084;&#1077;&#1089;&#1103;&#1094;&#1077;&#1074;%202011%20&#1075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r.Big/AppData/Local/Microsoft/Windows/Temporary%20Internet%20Files/Content.IE5/D203Z6KZ/&#1057;-4%20(&#1058;&#1055;)/&#1060;&#1086;&#1088;&#1084;&#1072;%20&#8470;3%20&#1086;&#1090;&#1095;&#1077;&#1090;%20&#1079;&#1072;%206%20&#1084;&#1077;&#1089;&#1103;&#1094;&#1077;&#1074;%202011%20&#1075;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0;&#1085;&#1074;&#1077;&#1089;&#1090;&#1080;&#1094;&#1080;&#1086;&#1085;&#1085;&#1086;&#1075;&#1086;%20&#1087;&#1083;&#1072;&#1085;&#1080;&#1088;&#1086;&#1074;&#1072;&#1085;&#1080;&#1103;/!!!/!!!&#1042;&#1089;&#1077;%20&#1076;&#1083;&#1103;%20&#1048;&#1055;&#1056;%202010/&#1042;&#1077;&#1088;&#1089;&#1080;&#1080;%20&#1092;&#1080;&#1083;&#1080;&#1072;&#1083;&#1086;&#1074;/&#1047;&#1069;&#1057;/&#1048;&#1055;%202010%20&#1086;&#1090;%2028.10.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90;&#1076;&#1077;&#1083;%20&#1080;&#1085;&#1074;&#1077;&#1089;&#1090;&#1080;&#1094;&#1080;&#1086;&#1085;&#1085;&#1086;&#1075;&#1086;%20&#1087;&#1083;&#1072;&#1085;&#1080;&#1088;&#1086;&#1074;&#1072;&#1085;&#1080;&#1103;\!!!\!!!&#1042;&#1089;&#1077;%20&#1076;&#1083;&#1103;%20&#1048;&#1055;&#1056;%202010\&#1042;&#1077;&#1088;&#1089;&#1080;&#1080;%20&#1092;&#1080;&#1083;&#1080;&#1072;&#1083;&#1086;&#1074;\&#1047;&#1069;&#1057;\&#1048;&#1055;%202010%20&#1086;&#1090;%2028.10.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SPI\USPT\Paramonova\&#1058;&#1072;&#1088;&#1080;&#1092;\&#1052;&#1054;\&#1056;&#1072;&#1089;&#1095;&#1077;&#1090;%20&#1089;&#1088;&#1077;&#1076;&#1085;&#1077;&#1075;&#1086;%20&#1090;&#1072;&#1088;&#1080;&#1092;&#1072;_&#1052;&#105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SPI/USPT/Paramonova/&#1058;&#1072;&#1088;&#1080;&#1092;/&#1052;&#1054;/&#1056;&#1072;&#1089;&#1095;&#1077;&#1090;%20&#1089;&#1088;&#1077;&#1076;&#1085;&#1077;&#1075;&#1086;%20&#1090;&#1072;&#1088;&#1080;&#1092;&#1072;_&#1052;&#105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73;&#1084;&#1077;&#1085;\Documents%20and%20Settings\otp2\&#1052;&#1086;&#1080;%20&#1076;&#1086;&#1082;&#1091;&#1084;&#1077;&#1085;&#1090;&#1099;\&#1044;&#1086;&#1082;&#1091;&#1084;&#1077;&#1085;&#1090;&#1099;\&#1050;&#1072;&#1083;&#1100;&#1082;&#1091;&#1083;&#1103;&#1094;&#1080;&#1080;\&#1050;&#1069;&#1059;&#1050;\&#1043;&#1045;&#1053;&#1045;&#1056;&#1040;&#1062;&#1048;&#1071;%20&#1056;&#1054;&#1057;&#1057;&#1048;&#1048;%20&#1045;&#1048;&#1040;&#1057;\&#1054;&#1040;&#1054;%20&#1050;&#1072;&#1089;&#1082;&#1072;&#1076;%20&#1053;&#1080;&#1078;&#1085;&#1077;-&#1063;&#1077;&#1088;&#1077;&#1082;&#1089;&#1082;&#1080;&#1093;%20&#1043;&#1069;&#1057;%20(&#1086;&#1089;&#1085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73;&#1084;&#1077;&#1085;\&#1052;&#1086;&#1080;%20&#1076;&#1086;&#1082;&#1091;&#1084;&#1077;&#1085;&#1090;&#1099;\&#1041;&#1055;-2006%20&#1075;\&#1053;&#1086;&#1074;&#1072;&#1103;%20&#1087;&#1072;&#1087;&#1082;&#1072;\2004%20&#1043;&#1054;&#1044;\&#1040;&#1050;&#1058;&#1067;%202004\&#1052;&#1072;&#1088;&#1090;\WINDOWS\&#1056;&#1072;&#1073;&#1086;&#1095;&#1080;&#1081;%20&#1089;&#1090;&#1086;&#1083;\&#1057;&#1084;&#1077;&#1090;&#1072;\NES\&#1042;&#1072;&#1082;&#1091;&#1091;&#1084;&#1085;&#1099;&#1081;%20&#1074;&#1099;&#1082;&#1083;&#1102;&#1095;&#1072;&#1090;&#1077;&#1083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MP\BC%20v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MP\BC%20v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57;&#1080;&#1073;&#1080;&#1088;&#1100;/For%20Bezik%20&#1057;&#1090;&#1088;&#1072;&#1090;&#1077;&#1075;-1130-&#1080;&#1102;&#1083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85;&#1072;\Desktop\1\&#1063;&#1059;&#1042;&#1057;&#1058;&#1042;%20&#1101;&#1083;-&#1074;&#1072;%20&#1080;%20&#1090;&#1077;&#1087;&#1083;&#1072;%20&#1064;&#1059;&#1064;&#1040;&#1056;&#1067;%20&#1082;&#1086;&#1088;&#1088;&#1077;&#1082;&#1090;1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5;&#1072;/Desktop/1/&#1063;&#1059;&#1042;&#1057;&#1058;&#1042;%20&#1101;&#1083;-&#1074;&#1072;%20&#1080;%20&#1090;&#1077;&#1087;&#1083;&#1072;%20&#1064;&#1059;&#1064;&#1040;&#1056;&#1067;%20&#1082;&#1086;&#1088;&#1088;&#1077;&#1082;&#1090;1..xls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Users\degtyarevda\AppData\Local\Microsoft\Windows\Temporary%20Internet%20Files\Content.Outlook\AEF8V1MV\Pilot\&#1054;&#1073;&#1098;&#1077;&#1082;&#1090;&#1099;%20&#1087;&#1080;&#1083;&#1086;&#1090;&#1085;&#1086;&#1081;%20&#1087;&#1088;&#1086;&#1075;&#1088;&#1072;&#1084;&#1084;&#1099;\&#1042;&#1089;&#1077;%20&#1086;&#1073;&#1098;&#1077;&#1082;&#1090;&#1099;%20(&#1055;&#1048;&#1051;&#1054;&#1058;&#1053;&#1067;&#1049;%20&#1055;&#1056;&#1054;&#1045;&#1050;&#1058;)\&#1057;&#1090;&#1072;&#1085;&#1094;&#1080;&#1103;%20&#1057;&#1088;&#1077;&#1076;&#1085;&#1077;-&#1056;&#1086;&#1075;&#1072;&#1090;&#1089;&#1082;&#1072;&#1103;%20(&#1075;&#1072;&#1079;&#1086;&#1074;&#1072;&#1103;%20&#1082;&#1086;&#1090;&#1077;&#1083;&#1100;&#1085;&#1072;&#1103;%203,11)%20%20&#1082;&#1086;&#1088;&#1088;&#1077;&#1082;&#1090;1..xls?6241E4F1" TargetMode="External"/><Relationship Id="rId1" Type="http://schemas.openxmlformats.org/officeDocument/2006/relationships/externalLinkPath" Target="file:///\\6241E4F1\&#1057;&#1090;&#1072;&#1085;&#1094;&#1080;&#1103;%20&#1057;&#1088;&#1077;&#1076;&#1085;&#1077;-&#1056;&#1086;&#1075;&#1072;&#1090;&#1089;&#1082;&#1072;&#1103;%20(&#1075;&#1072;&#1079;&#1086;&#1074;&#1072;&#1103;%20&#1082;&#1086;&#1090;&#1077;&#1083;&#1100;&#1085;&#1072;&#1103;%203,11)%20%20&#1082;&#1086;&#1088;&#1088;&#1077;&#1082;&#1090;1.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31CE070\&#1057;&#1090;&#1072;&#1085;&#1094;&#1080;&#1103;%20&#1057;&#1088;&#1077;&#1076;&#1085;&#1077;-&#1056;&#1086;&#1075;&#1072;&#1090;&#1089;&#1082;&#1072;&#1103;%20(&#1075;&#1072;&#1079;&#1086;&#1074;&#1072;&#1103;%20&#1082;&#1086;&#1090;&#1077;&#1083;&#1100;&#1085;&#1072;&#1103;%203,11)%20%20&#1082;&#1086;&#1088;&#1088;&#1077;&#1082;&#1090;1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zminDA/AppData/Local/Microsoft/Windows/INetCache/Content.Outlook/JR0I36HK/&#1042;&#1044;%20&#1055;&#1088;&#1080;&#1084;&#1086;&#1088;&#1089;&#1082;&#1080;&#1081;%20&#1082;&#1088;&#1072;&#1081;%20(&#1044;&#1072;&#1083;&#1100;&#1085;&#1077;&#1074;&#1086;&#1089;&#1090;&#1086;&#1095;&#1085;&#1072;&#1103;)%20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Алматы"/>
      <sheetName val="а Алматы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Египет"/>
      <sheetName val="А Египет"/>
      <sheetName val="ВИМ"/>
      <sheetName val="А Вим"/>
      <sheetName val="Блок6"/>
      <sheetName val="А Блок6"/>
      <sheetName val="Блок9"/>
      <sheetName val="А Блок9"/>
      <sheetName val="Лэндмарк"/>
      <sheetName val="А Лэндмарк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Групп"/>
      <sheetName val="А Групп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формаДДС_фЛОХ_ЛОХЛкмесяц03_ДАШв"/>
      <sheetName val="А В_П КОНС"/>
      <sheetName val="В_П"/>
      <sheetName val="А В_П"/>
      <sheetName val="июнь9"/>
      <sheetName val="Позиция"/>
      <sheetName val="технический"/>
      <sheetName val="Услуги"/>
    </sheetNames>
    <definedNames>
      <definedName name="GetSANDValue"/>
    </definedNames>
    <sheetDataSet>
      <sheetData sheetId="0" refreshError="1"/>
      <sheetData sheetId="1"/>
      <sheetData sheetId="2">
        <row r="7">
          <cell r="B7" t="str">
            <v>___________</v>
          </cell>
        </row>
      </sheetData>
      <sheetData sheetId="3"/>
      <sheetData sheetId="4"/>
      <sheetData sheetId="5"/>
      <sheetData sheetId="6"/>
      <sheetData sheetId="7" refreshError="1">
        <row r="3">
          <cell r="B3" t="str">
            <v xml:space="preserve">Бюджет движения денежных средств </v>
          </cell>
          <cell r="I3" t="str">
            <v xml:space="preserve">Приложение № </v>
          </cell>
        </row>
        <row r="4">
          <cell r="I4" t="str">
            <v xml:space="preserve">К  Приказу  № </v>
          </cell>
          <cell r="K4" t="str">
            <v>____</v>
          </cell>
        </row>
        <row r="5">
          <cell r="B5" t="str">
            <v>ГК ЛУКОЙЛ Оверсиз Холдинг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A9" t="str">
            <v>Код</v>
          </cell>
          <cell r="B9" t="str">
            <v>Название статьи</v>
          </cell>
          <cell r="C9" t="str">
            <v>ПЛАН</v>
          </cell>
          <cell r="L9" t="str">
            <v>ФАКТ</v>
          </cell>
          <cell r="U9" t="str">
            <v>Отклонение</v>
          </cell>
          <cell r="AD9" t="str">
            <v>% Исполнения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  <cell r="N10" t="str">
            <v>Авансы</v>
          </cell>
          <cell r="O10" t="str">
            <v xml:space="preserve">ИТОГО </v>
          </cell>
          <cell r="P10" t="str">
            <v>Внешние контрагенты</v>
          </cell>
          <cell r="Q10" t="str">
            <v>Внутр. оборот по ____</v>
          </cell>
          <cell r="R10" t="str">
            <v>ВО по ЛОХЛ</v>
          </cell>
          <cell r="S10" t="str">
            <v>ВО по ЛУКОЙЛ</v>
          </cell>
          <cell r="T10" t="str">
            <v>Итого без ВО по ЛОХЛ</v>
          </cell>
          <cell r="U10" t="str">
            <v>Погашение задолженности</v>
          </cell>
          <cell r="V10" t="str">
            <v>Текущие обязательства</v>
          </cell>
          <cell r="W10" t="str">
            <v>Авансы</v>
          </cell>
          <cell r="X10" t="str">
            <v xml:space="preserve">ИТОГО </v>
          </cell>
          <cell r="Y10" t="str">
            <v>Внешние контрагенты</v>
          </cell>
          <cell r="Z10" t="str">
            <v>Внутр. оборот по ____</v>
          </cell>
          <cell r="AA10" t="str">
            <v>Внутр. оборот по ЛУКОЙЛ Оверсиз Холд. Лтд</v>
          </cell>
          <cell r="AB10" t="str">
            <v>Внутренний оборот по ЛУКОЙЛ</v>
          </cell>
          <cell r="AC10" t="str">
            <v>Итого без ВО по ЛОХЛ</v>
          </cell>
          <cell r="AD10" t="str">
            <v>Погашение задолженности</v>
          </cell>
          <cell r="AE10" t="str">
            <v>Текущие обязательства</v>
          </cell>
          <cell r="AF10" t="str">
            <v>Авансы</v>
          </cell>
          <cell r="AG10" t="str">
            <v xml:space="preserve">ИТОГО </v>
          </cell>
          <cell r="AH10" t="str">
            <v>Внешние контрагенты</v>
          </cell>
          <cell r="AI10" t="str">
            <v>Внутр. оборот по ____</v>
          </cell>
          <cell r="AJ10" t="str">
            <v>Внутр. оборот по ЛУКОЙЛ Оверсиз Холд. Лтд</v>
          </cell>
          <cell r="AK10" t="str">
            <v>Внутренний оборот по ЛУКОЙЛ</v>
          </cell>
          <cell r="AL10" t="str">
            <v>Итого без ВО по ЛОХЛ</v>
          </cell>
        </row>
        <row r="13">
          <cell r="B13" t="str">
            <v>Денежные средства на начало периода</v>
          </cell>
          <cell r="C13">
            <v>0</v>
          </cell>
          <cell r="F13">
            <v>0</v>
          </cell>
          <cell r="K13">
            <v>0</v>
          </cell>
          <cell r="L13">
            <v>0</v>
          </cell>
          <cell r="O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str">
            <v>-</v>
          </cell>
        </row>
        <row r="14">
          <cell r="A14" t="str">
            <v>CF10000000</v>
          </cell>
          <cell r="B14" t="str">
            <v>Поступления</v>
          </cell>
        </row>
        <row r="15">
          <cell r="A15" t="str">
            <v>CF110000000</v>
          </cell>
          <cell r="B15" t="str">
            <v>Поступления от операционной деятельности</v>
          </cell>
        </row>
        <row r="16">
          <cell r="A16" t="str">
            <v>CF110100000</v>
          </cell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</row>
        <row r="17">
          <cell r="A17" t="str">
            <v>CF110101000</v>
          </cell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 t="str">
            <v>-</v>
          </cell>
        </row>
        <row r="18">
          <cell r="A18" t="str">
            <v>CF110101010</v>
          </cell>
          <cell r="B18" t="str">
            <v>Экспорт</v>
          </cell>
          <cell r="F18">
            <v>0</v>
          </cell>
          <cell r="K18">
            <v>0</v>
          </cell>
          <cell r="O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-</v>
          </cell>
          <cell r="AK18" t="str">
            <v>-</v>
          </cell>
          <cell r="AL18" t="str">
            <v>-</v>
          </cell>
        </row>
        <row r="19">
          <cell r="A19" t="str">
            <v>CF110101020</v>
          </cell>
          <cell r="B19" t="str">
            <v>Ближнее зарубежье</v>
          </cell>
          <cell r="F19">
            <v>0</v>
          </cell>
          <cell r="K19">
            <v>0</v>
          </cell>
          <cell r="O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</row>
        <row r="20">
          <cell r="A20" t="str">
            <v>CF110101030</v>
          </cell>
          <cell r="B20" t="str">
            <v>РФ</v>
          </cell>
          <cell r="F20">
            <v>0</v>
          </cell>
          <cell r="K20">
            <v>0</v>
          </cell>
          <cell r="O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</row>
        <row r="21">
          <cell r="A21" t="str">
            <v>CF110102000</v>
          </cell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</row>
        <row r="22">
          <cell r="A22" t="str">
            <v>CF110102010</v>
          </cell>
          <cell r="B22" t="str">
            <v>Экспорт</v>
          </cell>
          <cell r="F22">
            <v>0</v>
          </cell>
          <cell r="K22">
            <v>0</v>
          </cell>
          <cell r="O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</row>
        <row r="23">
          <cell r="A23" t="str">
            <v>CF110102020</v>
          </cell>
          <cell r="B23" t="str">
            <v>Ближнее зарубежье</v>
          </cell>
          <cell r="F23">
            <v>0</v>
          </cell>
          <cell r="K23">
            <v>0</v>
          </cell>
          <cell r="O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</row>
        <row r="24">
          <cell r="A24" t="str">
            <v>CF110102030</v>
          </cell>
          <cell r="B24" t="str">
            <v>РФ</v>
          </cell>
          <cell r="F24">
            <v>0</v>
          </cell>
          <cell r="K24">
            <v>0</v>
          </cell>
          <cell r="O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</row>
        <row r="25">
          <cell r="A25" t="str">
            <v>CF110103000</v>
          </cell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</row>
        <row r="26">
          <cell r="A26" t="str">
            <v>CF110103010</v>
          </cell>
          <cell r="B26" t="str">
            <v>Экспорт</v>
          </cell>
          <cell r="F26">
            <v>0</v>
          </cell>
          <cell r="K26">
            <v>0</v>
          </cell>
          <cell r="O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</row>
        <row r="27">
          <cell r="A27" t="str">
            <v>CF110103020</v>
          </cell>
          <cell r="B27" t="str">
            <v>Ближнее зарубежье</v>
          </cell>
          <cell r="F27">
            <v>0</v>
          </cell>
          <cell r="K27">
            <v>0</v>
          </cell>
          <cell r="O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</row>
        <row r="28">
          <cell r="A28" t="str">
            <v>CF110103030</v>
          </cell>
          <cell r="B28" t="str">
            <v>РФ, опт.</v>
          </cell>
          <cell r="F28">
            <v>0</v>
          </cell>
          <cell r="K28">
            <v>0</v>
          </cell>
          <cell r="O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</row>
        <row r="29">
          <cell r="A29" t="str">
            <v>CF110103040</v>
          </cell>
          <cell r="B29" t="str">
            <v>РФ, АЗС</v>
          </cell>
          <cell r="F29">
            <v>0</v>
          </cell>
          <cell r="K29">
            <v>0</v>
          </cell>
          <cell r="O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</row>
        <row r="30">
          <cell r="A30" t="str">
            <v>CF110104500</v>
          </cell>
          <cell r="B30" t="str">
            <v>Продажа оборудования</v>
          </cell>
          <cell r="F30">
            <v>0</v>
          </cell>
          <cell r="K30">
            <v>0</v>
          </cell>
          <cell r="O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</row>
        <row r="31">
          <cell r="A31" t="str">
            <v>CF110104600</v>
          </cell>
          <cell r="B31" t="str">
            <v>Продажa прочих товаров</v>
          </cell>
          <cell r="F31">
            <v>0</v>
          </cell>
          <cell r="K31">
            <v>0</v>
          </cell>
          <cell r="O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</row>
        <row r="32">
          <cell r="A32" t="str">
            <v>CF110104000</v>
          </cell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</row>
        <row r="33">
          <cell r="A33" t="str">
            <v>CF110104010</v>
          </cell>
          <cell r="B33" t="str">
            <v>Внутрикорпоративные услуги</v>
          </cell>
          <cell r="F33">
            <v>0</v>
          </cell>
          <cell r="K33">
            <v>0</v>
          </cell>
          <cell r="O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</row>
        <row r="34">
          <cell r="A34" t="str">
            <v>CF110104020</v>
          </cell>
          <cell r="B34" t="str">
            <v>По предоставлению персонала</v>
          </cell>
          <cell r="F34">
            <v>0</v>
          </cell>
          <cell r="K34">
            <v>0</v>
          </cell>
          <cell r="O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</row>
        <row r="35">
          <cell r="A35" t="str">
            <v>CF110104030</v>
          </cell>
          <cell r="B35" t="str">
            <v>По транспортировке нефти/газа</v>
          </cell>
          <cell r="F35">
            <v>0</v>
          </cell>
          <cell r="K35">
            <v>0</v>
          </cell>
          <cell r="O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</row>
        <row r="36">
          <cell r="A36" t="str">
            <v>CF110104040</v>
          </cell>
          <cell r="B36" t="str">
            <v>Прочие</v>
          </cell>
          <cell r="F36">
            <v>0</v>
          </cell>
          <cell r="K36">
            <v>0</v>
          </cell>
          <cell r="O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</row>
        <row r="37">
          <cell r="A37" t="str">
            <v>CF110105000</v>
          </cell>
          <cell r="B37" t="str">
            <v>Операторская деятельность</v>
          </cell>
          <cell r="F37">
            <v>0</v>
          </cell>
          <cell r="K37">
            <v>0</v>
          </cell>
          <cell r="O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</row>
        <row r="38">
          <cell r="A38" t="str">
            <v>CF110106000</v>
          </cell>
          <cell r="B38" t="str">
            <v>Внереализационные доходы</v>
          </cell>
          <cell r="F38">
            <v>0</v>
          </cell>
          <cell r="K38">
            <v>0</v>
          </cell>
          <cell r="O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</row>
        <row r="39">
          <cell r="A39" t="str">
            <v>CF110107000</v>
          </cell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</row>
        <row r="40">
          <cell r="A40" t="str">
            <v>CF110107010</v>
          </cell>
          <cell r="B40" t="str">
            <v xml:space="preserve"> - Соц. сфера</v>
          </cell>
          <cell r="F40">
            <v>0</v>
          </cell>
          <cell r="K40">
            <v>0</v>
          </cell>
          <cell r="O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</row>
        <row r="41">
          <cell r="A41" t="str">
            <v>CF110107020</v>
          </cell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  <cell r="O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</row>
        <row r="42">
          <cell r="A42" t="str">
            <v>CF110107030</v>
          </cell>
          <cell r="B42" t="str">
            <v xml:space="preserve"> - Сдача имущества в аренду</v>
          </cell>
          <cell r="F42">
            <v>0</v>
          </cell>
          <cell r="K42">
            <v>0</v>
          </cell>
          <cell r="O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</row>
        <row r="43">
          <cell r="A43" t="str">
            <v>CF110107040</v>
          </cell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  <cell r="O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</row>
        <row r="44">
          <cell r="A44" t="str">
            <v>CF110107050</v>
          </cell>
          <cell r="B44" t="str">
            <v xml:space="preserve"> - Прочие</v>
          </cell>
          <cell r="F44">
            <v>0</v>
          </cell>
          <cell r="K44">
            <v>0</v>
          </cell>
          <cell r="O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</row>
        <row r="45">
          <cell r="A45" t="str">
            <v>CF110200000</v>
          </cell>
          <cell r="B45" t="str">
            <v>Акцизы</v>
          </cell>
          <cell r="F45">
            <v>0</v>
          </cell>
          <cell r="K45">
            <v>0</v>
          </cell>
          <cell r="O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</row>
        <row r="46">
          <cell r="A46" t="str">
            <v>CF110300000</v>
          </cell>
          <cell r="B46" t="str">
            <v>НДС</v>
          </cell>
          <cell r="F46">
            <v>0</v>
          </cell>
          <cell r="K46">
            <v>0</v>
          </cell>
          <cell r="O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</row>
        <row r="47">
          <cell r="B47" t="str">
            <v>Итого поступлений от операционной деятельности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</row>
        <row r="49">
          <cell r="A49" t="str">
            <v>CF120000000</v>
          </cell>
          <cell r="B49" t="str">
            <v>Поступления от финансовой деятельности</v>
          </cell>
        </row>
        <row r="50">
          <cell r="A50" t="str">
            <v>CF120100000</v>
          </cell>
          <cell r="B50" t="str">
            <v>Возвраты краткосрочных кредитов сторонними организациями</v>
          </cell>
          <cell r="F50">
            <v>0</v>
          </cell>
          <cell r="K50">
            <v>0</v>
          </cell>
          <cell r="O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</row>
        <row r="51">
          <cell r="A51" t="str">
            <v>CF120200000</v>
          </cell>
          <cell r="B51" t="str">
            <v>Возвраты долгосрочных кредитов сторонними организациями</v>
          </cell>
          <cell r="F51">
            <v>0</v>
          </cell>
          <cell r="K51">
            <v>0</v>
          </cell>
          <cell r="M51">
            <v>0</v>
          </cell>
          <cell r="O51">
            <v>0</v>
          </cell>
          <cell r="R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</row>
        <row r="52">
          <cell r="A52" t="str">
            <v>CF120300000</v>
          </cell>
          <cell r="B52" t="str">
            <v>Полученные краткосрочные кредиты</v>
          </cell>
          <cell r="F52">
            <v>0</v>
          </cell>
          <cell r="K52">
            <v>0</v>
          </cell>
          <cell r="O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</row>
        <row r="53">
          <cell r="A53" t="str">
            <v>CF120400000</v>
          </cell>
          <cell r="B53" t="str">
            <v>Полученные долгосрочные кредиты</v>
          </cell>
          <cell r="F53">
            <v>0</v>
          </cell>
          <cell r="K53">
            <v>0</v>
          </cell>
          <cell r="O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</row>
        <row r="54">
          <cell r="A54" t="str">
            <v>CF120500000</v>
          </cell>
          <cell r="B54" t="str">
            <v>Проценты по выданным кредитам</v>
          </cell>
          <cell r="F54">
            <v>0</v>
          </cell>
          <cell r="K54">
            <v>0</v>
          </cell>
          <cell r="O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</row>
        <row r="55">
          <cell r="A55" t="str">
            <v>CF120600000</v>
          </cell>
          <cell r="B55" t="str">
            <v>Дивиденды</v>
          </cell>
          <cell r="F55">
            <v>0</v>
          </cell>
          <cell r="K55">
            <v>0</v>
          </cell>
          <cell r="O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</row>
        <row r="56">
          <cell r="A56" t="str">
            <v>CF120700000</v>
          </cell>
          <cell r="B56" t="str">
            <v>Размещение долгосрочных долговых обязательств</v>
          </cell>
          <cell r="F56">
            <v>0</v>
          </cell>
          <cell r="K56">
            <v>0</v>
          </cell>
          <cell r="O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</row>
        <row r="57">
          <cell r="A57" t="str">
            <v>CF120800000</v>
          </cell>
          <cell r="B57" t="str">
            <v>Размещение акций</v>
          </cell>
          <cell r="F57">
            <v>0</v>
          </cell>
          <cell r="K57">
            <v>0</v>
          </cell>
          <cell r="O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</row>
        <row r="58">
          <cell r="A58" t="str">
            <v>CF120900000</v>
          </cell>
          <cell r="B58" t="str">
            <v>Краткосрочные операции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</row>
        <row r="59">
          <cell r="A59" t="str">
            <v>CF120901000</v>
          </cell>
          <cell r="B59" t="str">
            <v xml:space="preserve"> - с ценными бумагами</v>
          </cell>
          <cell r="F59">
            <v>0</v>
          </cell>
          <cell r="K59">
            <v>0</v>
          </cell>
          <cell r="O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</row>
        <row r="60">
          <cell r="A60" t="str">
            <v>CF120902000</v>
          </cell>
          <cell r="B60" t="str">
            <v xml:space="preserve"> - с продажей иностранной валюты</v>
          </cell>
          <cell r="F60">
            <v>0</v>
          </cell>
          <cell r="K60">
            <v>0</v>
          </cell>
          <cell r="O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</row>
        <row r="61">
          <cell r="A61" t="str">
            <v>CF120903000</v>
          </cell>
          <cell r="B61" t="str">
            <v xml:space="preserve"> - прочие</v>
          </cell>
          <cell r="F61">
            <v>0</v>
          </cell>
          <cell r="K61">
            <v>0</v>
          </cell>
          <cell r="O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</row>
        <row r="62">
          <cell r="B62" t="str">
            <v>Итого поступлений от финансовой деятельности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</row>
        <row r="64">
          <cell r="A64" t="str">
            <v>CF130000000</v>
          </cell>
          <cell r="B64" t="str">
            <v>Поступления от инвестиционной деятельности</v>
          </cell>
          <cell r="K64">
            <v>0</v>
          </cell>
          <cell r="T64">
            <v>0</v>
          </cell>
          <cell r="AC64">
            <v>0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</row>
        <row r="65">
          <cell r="A65" t="str">
            <v>CF130100000</v>
          </cell>
          <cell r="B65" t="str">
            <v>Финансирование в рамках инвестиционных программ</v>
          </cell>
          <cell r="F65">
            <v>0</v>
          </cell>
          <cell r="K65">
            <v>0</v>
          </cell>
          <cell r="O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 t="str">
            <v>-</v>
          </cell>
          <cell r="AE65" t="str">
            <v>-</v>
          </cell>
          <cell r="AF65" t="str">
            <v>-</v>
          </cell>
          <cell r="AG65" t="str">
            <v>-</v>
          </cell>
          <cell r="AH65" t="str">
            <v>-</v>
          </cell>
          <cell r="AI65" t="str">
            <v>-</v>
          </cell>
          <cell r="AJ65" t="str">
            <v>-</v>
          </cell>
          <cell r="AK65" t="str">
            <v>-</v>
          </cell>
          <cell r="AL65" t="str">
            <v>-</v>
          </cell>
        </row>
        <row r="66">
          <cell r="A66" t="str">
            <v>CF130200000</v>
          </cell>
          <cell r="B66" t="str">
            <v>Возврат средств НИОКР</v>
          </cell>
          <cell r="F66">
            <v>0</v>
          </cell>
          <cell r="K66">
            <v>0</v>
          </cell>
          <cell r="O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</row>
        <row r="67">
          <cell r="A67" t="str">
            <v>CF130300000</v>
          </cell>
          <cell r="B67" t="str">
            <v>Возврат средств ВМСБ</v>
          </cell>
          <cell r="F67">
            <v>0</v>
          </cell>
          <cell r="K67">
            <v>0</v>
          </cell>
          <cell r="O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 t="str">
            <v>-</v>
          </cell>
          <cell r="AE67" t="str">
            <v>-</v>
          </cell>
          <cell r="AF67" t="str">
            <v>-</v>
          </cell>
          <cell r="AG67" t="str">
            <v>-</v>
          </cell>
          <cell r="AH67" t="str">
            <v>-</v>
          </cell>
          <cell r="AI67" t="str">
            <v>-</v>
          </cell>
          <cell r="AJ67" t="str">
            <v>-</v>
          </cell>
          <cell r="AK67" t="str">
            <v>-</v>
          </cell>
          <cell r="AL67" t="str">
            <v>-</v>
          </cell>
        </row>
        <row r="68">
          <cell r="A68" t="str">
            <v>CF130400000</v>
          </cell>
          <cell r="B68" t="str">
            <v>Поступления от реализации долгосрочных активов</v>
          </cell>
          <cell r="F68">
            <v>0</v>
          </cell>
          <cell r="K68">
            <v>0</v>
          </cell>
          <cell r="O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</row>
        <row r="69">
          <cell r="A69" t="str">
            <v>CF130500000</v>
          </cell>
          <cell r="B69" t="str">
            <v>Поступления от продажи компаний</v>
          </cell>
          <cell r="F69">
            <v>0</v>
          </cell>
          <cell r="K69">
            <v>0</v>
          </cell>
          <cell r="O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</row>
        <row r="70">
          <cell r="A70" t="str">
            <v>CF130600000</v>
          </cell>
          <cell r="B70" t="str">
            <v>НДС</v>
          </cell>
          <cell r="F70">
            <v>0</v>
          </cell>
          <cell r="K70">
            <v>0</v>
          </cell>
          <cell r="O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 t="str">
            <v>-</v>
          </cell>
          <cell r="AE70" t="str">
            <v>-</v>
          </cell>
          <cell r="AF70" t="str">
            <v>-</v>
          </cell>
          <cell r="AG70" t="str">
            <v>-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</row>
        <row r="71">
          <cell r="B71" t="str">
            <v>Итого поступлений от инвестиционной деятельности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</row>
        <row r="72">
          <cell r="B72" t="str">
            <v>ИТОГО ПОСТУПЛЕНИЙ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 t="str">
            <v>-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</row>
        <row r="74">
          <cell r="A74" t="str">
            <v>CF200000000</v>
          </cell>
          <cell r="B74" t="str">
            <v>Платежи</v>
          </cell>
        </row>
        <row r="76">
          <cell r="A76" t="str">
            <v>CF210000000</v>
          </cell>
          <cell r="B76" t="str">
            <v>Платежи по операционной деятельности</v>
          </cell>
        </row>
        <row r="77">
          <cell r="A77" t="str">
            <v>CF210100000</v>
          </cell>
          <cell r="B77" t="str">
            <v>Затраты на производство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 t="str">
            <v>-</v>
          </cell>
          <cell r="AE77" t="str">
            <v>-</v>
          </cell>
          <cell r="AF77" t="str">
            <v>-</v>
          </cell>
          <cell r="AG77" t="str">
            <v>-</v>
          </cell>
          <cell r="AH77" t="str">
            <v>-</v>
          </cell>
          <cell r="AI77" t="str">
            <v>-</v>
          </cell>
          <cell r="AJ77" t="str">
            <v>-</v>
          </cell>
          <cell r="AK77" t="str">
            <v>-</v>
          </cell>
          <cell r="AL77" t="str">
            <v>-</v>
          </cell>
        </row>
        <row r="78">
          <cell r="A78" t="str">
            <v>CF210101000</v>
          </cell>
          <cell r="B78" t="str">
            <v>Добыча нефти и газа</v>
          </cell>
          <cell r="F78">
            <v>0</v>
          </cell>
          <cell r="K78">
            <v>0</v>
          </cell>
          <cell r="O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 t="str">
            <v>-</v>
          </cell>
          <cell r="AE78" t="str">
            <v>-</v>
          </cell>
          <cell r="AF78" t="str">
            <v>-</v>
          </cell>
          <cell r="AG78" t="str">
            <v>-</v>
          </cell>
          <cell r="AH78" t="str">
            <v>-</v>
          </cell>
          <cell r="AI78" t="str">
            <v>-</v>
          </cell>
          <cell r="AJ78" t="str">
            <v>-</v>
          </cell>
          <cell r="AK78" t="str">
            <v>-</v>
          </cell>
          <cell r="AL78" t="str">
            <v>-</v>
          </cell>
        </row>
        <row r="79">
          <cell r="A79" t="str">
            <v>CF210102000</v>
          </cell>
          <cell r="B79" t="str">
            <v>Геологоразведочные работы</v>
          </cell>
          <cell r="F79">
            <v>0</v>
          </cell>
          <cell r="K79">
            <v>0</v>
          </cell>
          <cell r="O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 t="str">
            <v>-</v>
          </cell>
          <cell r="AE79" t="str">
            <v>-</v>
          </cell>
          <cell r="AF79" t="str">
            <v>-</v>
          </cell>
          <cell r="AG79" t="str">
            <v>-</v>
          </cell>
          <cell r="AH79" t="str">
            <v>-</v>
          </cell>
          <cell r="AI79" t="str">
            <v>-</v>
          </cell>
          <cell r="AJ79" t="str">
            <v>-</v>
          </cell>
          <cell r="AK79" t="str">
            <v>-</v>
          </cell>
          <cell r="AL79" t="str">
            <v>-</v>
          </cell>
        </row>
        <row r="80">
          <cell r="A80" t="str">
            <v>CF210200000</v>
          </cell>
          <cell r="B80" t="str">
            <v>Закупка товаров для перепродажи - всего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 t="str">
            <v>-</v>
          </cell>
          <cell r="AE80" t="str">
            <v>-</v>
          </cell>
          <cell r="AF80" t="str">
            <v>-</v>
          </cell>
          <cell r="AG80" t="str">
            <v>-</v>
          </cell>
          <cell r="AH80" t="str">
            <v>-</v>
          </cell>
          <cell r="AI80" t="str">
            <v>-</v>
          </cell>
          <cell r="AJ80" t="str">
            <v>-</v>
          </cell>
          <cell r="AK80" t="str">
            <v>-</v>
          </cell>
          <cell r="AL80" t="str">
            <v>-</v>
          </cell>
        </row>
        <row r="81">
          <cell r="A81" t="str">
            <v>CF210201000</v>
          </cell>
          <cell r="B81" t="str">
            <v>Нефть</v>
          </cell>
          <cell r="F81">
            <v>0</v>
          </cell>
          <cell r="K81">
            <v>0</v>
          </cell>
          <cell r="O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 t="str">
            <v>-</v>
          </cell>
          <cell r="AE81" t="str">
            <v>-</v>
          </cell>
          <cell r="AF81" t="str">
            <v>-</v>
          </cell>
          <cell r="AG81" t="str">
            <v>-</v>
          </cell>
          <cell r="AH81" t="str">
            <v>-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</row>
        <row r="82">
          <cell r="A82" t="str">
            <v>CF210202000</v>
          </cell>
          <cell r="B82" t="str">
            <v>Нефтепродукты</v>
          </cell>
          <cell r="F82">
            <v>0</v>
          </cell>
          <cell r="K82">
            <v>0</v>
          </cell>
          <cell r="O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</row>
        <row r="83">
          <cell r="A83" t="str">
            <v>CF210203000</v>
          </cell>
          <cell r="B83" t="str">
            <v>Оборудование</v>
          </cell>
          <cell r="F83">
            <v>0</v>
          </cell>
          <cell r="K83">
            <v>0</v>
          </cell>
          <cell r="O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 t="str">
            <v>-</v>
          </cell>
          <cell r="AE83" t="str">
            <v>-</v>
          </cell>
          <cell r="AF83" t="str">
            <v>-</v>
          </cell>
          <cell r="AG83" t="str">
            <v>-</v>
          </cell>
          <cell r="AH83" t="str">
            <v>-</v>
          </cell>
          <cell r="AI83" t="str">
            <v>-</v>
          </cell>
          <cell r="AJ83" t="str">
            <v>-</v>
          </cell>
          <cell r="AK83" t="str">
            <v>-</v>
          </cell>
          <cell r="AL83" t="str">
            <v>-</v>
          </cell>
        </row>
        <row r="84">
          <cell r="A84" t="str">
            <v>CF210204000</v>
          </cell>
          <cell r="B84" t="str">
            <v>Прочие</v>
          </cell>
          <cell r="F84">
            <v>0</v>
          </cell>
          <cell r="K84">
            <v>0</v>
          </cell>
          <cell r="O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 t="str">
            <v>-</v>
          </cell>
          <cell r="AE84" t="str">
            <v>-</v>
          </cell>
          <cell r="AF84" t="str">
            <v>-</v>
          </cell>
          <cell r="AG84" t="str">
            <v>-</v>
          </cell>
          <cell r="AH84" t="str">
            <v>-</v>
          </cell>
          <cell r="AI84" t="str">
            <v>-</v>
          </cell>
          <cell r="AJ84" t="str">
            <v>-</v>
          </cell>
          <cell r="AK84" t="str">
            <v>-</v>
          </cell>
          <cell r="AL84" t="str">
            <v>-</v>
          </cell>
        </row>
        <row r="85">
          <cell r="A85" t="str">
            <v>CF210300000</v>
          </cell>
          <cell r="B85" t="str">
            <v>Прочие прямые затраты по торговой деятельности</v>
          </cell>
          <cell r="F85">
            <v>0</v>
          </cell>
          <cell r="K85">
            <v>0</v>
          </cell>
          <cell r="O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 t="str">
            <v>-</v>
          </cell>
          <cell r="AE85" t="str">
            <v>-</v>
          </cell>
          <cell r="AF85" t="str">
            <v>-</v>
          </cell>
          <cell r="AG85" t="str">
            <v>-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</row>
        <row r="86">
          <cell r="A86" t="str">
            <v>CF210400000</v>
          </cell>
          <cell r="B86" t="str">
            <v>Услуги процессинга</v>
          </cell>
          <cell r="F86">
            <v>0</v>
          </cell>
          <cell r="K86">
            <v>0</v>
          </cell>
          <cell r="O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</row>
        <row r="87">
          <cell r="A87" t="str">
            <v>CF210500000</v>
          </cell>
          <cell r="B87" t="str">
            <v>Расходы на содержание АЗС</v>
          </cell>
          <cell r="F87">
            <v>0</v>
          </cell>
          <cell r="K87">
            <v>0</v>
          </cell>
          <cell r="O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 t="str">
            <v>-</v>
          </cell>
          <cell r="AE87" t="str">
            <v>-</v>
          </cell>
          <cell r="AF87" t="str">
            <v>-</v>
          </cell>
          <cell r="AG87" t="str">
            <v>-</v>
          </cell>
          <cell r="AH87" t="str">
            <v>-</v>
          </cell>
          <cell r="AI87" t="str">
            <v>-</v>
          </cell>
          <cell r="AJ87" t="str">
            <v>-</v>
          </cell>
          <cell r="AK87" t="str">
            <v>-</v>
          </cell>
          <cell r="AL87" t="str">
            <v>-</v>
          </cell>
        </row>
        <row r="88">
          <cell r="A88" t="str">
            <v>CF210600000</v>
          </cell>
          <cell r="B88" t="str">
            <v>Расходы на социальную сферу</v>
          </cell>
          <cell r="F88">
            <v>0</v>
          </cell>
          <cell r="K88">
            <v>0</v>
          </cell>
          <cell r="O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 t="str">
            <v>-</v>
          </cell>
          <cell r="AE88" t="str">
            <v>-</v>
          </cell>
          <cell r="AF88" t="str">
            <v>-</v>
          </cell>
          <cell r="AG88" t="str">
            <v>-</v>
          </cell>
          <cell r="AH88" t="str">
            <v>-</v>
          </cell>
          <cell r="AI88" t="str">
            <v>-</v>
          </cell>
          <cell r="AJ88" t="str">
            <v>-</v>
          </cell>
          <cell r="AK88" t="str">
            <v>-</v>
          </cell>
          <cell r="AL88" t="str">
            <v>-</v>
          </cell>
        </row>
        <row r="89">
          <cell r="A89" t="str">
            <v>CF210700000</v>
          </cell>
          <cell r="B89" t="str">
            <v>Коммерческие расходы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 t="str">
            <v>-</v>
          </cell>
          <cell r="AE89" t="str">
            <v>-</v>
          </cell>
          <cell r="AF89" t="str">
            <v>-</v>
          </cell>
          <cell r="AG89" t="str">
            <v>-</v>
          </cell>
          <cell r="AH89" t="str">
            <v>-</v>
          </cell>
          <cell r="AI89" t="str">
            <v>-</v>
          </cell>
          <cell r="AJ89" t="str">
            <v>-</v>
          </cell>
          <cell r="AK89" t="str">
            <v>-</v>
          </cell>
          <cell r="AL89" t="str">
            <v>-</v>
          </cell>
        </row>
        <row r="90">
          <cell r="A90" t="str">
            <v>CF210701000</v>
          </cell>
          <cell r="B90" t="str">
            <v xml:space="preserve"> - Транспортировка нефти и нефтепродуктов</v>
          </cell>
          <cell r="F90">
            <v>0</v>
          </cell>
          <cell r="K90">
            <v>0</v>
          </cell>
          <cell r="O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 t="str">
            <v>-</v>
          </cell>
          <cell r="AE90" t="str">
            <v>-</v>
          </cell>
          <cell r="AF90" t="str">
            <v>-</v>
          </cell>
          <cell r="AG90" t="str">
            <v>-</v>
          </cell>
          <cell r="AH90" t="str">
            <v>-</v>
          </cell>
          <cell r="AI90" t="str">
            <v>-</v>
          </cell>
          <cell r="AJ90" t="str">
            <v>-</v>
          </cell>
          <cell r="AK90" t="str">
            <v>-</v>
          </cell>
          <cell r="AL90" t="str">
            <v>-</v>
          </cell>
        </row>
        <row r="91">
          <cell r="A91" t="str">
            <v>CF210702000</v>
          </cell>
          <cell r="B91" t="str">
            <v xml:space="preserve"> - Потери нефти при транспортировке</v>
          </cell>
          <cell r="F91">
            <v>0</v>
          </cell>
          <cell r="K91">
            <v>0</v>
          </cell>
          <cell r="O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 t="str">
            <v>-</v>
          </cell>
          <cell r="AE91" t="str">
            <v>-</v>
          </cell>
          <cell r="AF91" t="str">
            <v>-</v>
          </cell>
          <cell r="AG91" t="str">
            <v>-</v>
          </cell>
          <cell r="AH91" t="str">
            <v>-</v>
          </cell>
          <cell r="AI91" t="str">
            <v>-</v>
          </cell>
          <cell r="AJ91" t="str">
            <v>-</v>
          </cell>
          <cell r="AK91" t="str">
            <v>-</v>
          </cell>
          <cell r="AL91" t="str">
            <v>-</v>
          </cell>
        </row>
        <row r="92">
          <cell r="A92" t="str">
            <v>CF210703000</v>
          </cell>
          <cell r="B92" t="str">
            <v xml:space="preserve"> - Инспекция качества</v>
          </cell>
          <cell r="F92">
            <v>0</v>
          </cell>
          <cell r="K92">
            <v>0</v>
          </cell>
          <cell r="O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 t="str">
            <v>-</v>
          </cell>
          <cell r="AE92" t="str">
            <v>-</v>
          </cell>
          <cell r="AF92" t="str">
            <v>-</v>
          </cell>
          <cell r="AG92" t="str">
            <v>-</v>
          </cell>
          <cell r="AH92" t="str">
            <v>-</v>
          </cell>
          <cell r="AI92" t="str">
            <v>-</v>
          </cell>
          <cell r="AJ92" t="str">
            <v>-</v>
          </cell>
          <cell r="AK92" t="str">
            <v>-</v>
          </cell>
          <cell r="AL92" t="str">
            <v>-</v>
          </cell>
        </row>
        <row r="93">
          <cell r="A93" t="str">
            <v>CF210704000</v>
          </cell>
          <cell r="B93" t="str">
            <v xml:space="preserve"> - Таможенные сборы</v>
          </cell>
          <cell r="F93">
            <v>0</v>
          </cell>
          <cell r="K93">
            <v>0</v>
          </cell>
          <cell r="O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</row>
        <row r="94">
          <cell r="A94" t="str">
            <v>CF210705000</v>
          </cell>
          <cell r="B94" t="str">
            <v xml:space="preserve"> - Услуги банка</v>
          </cell>
          <cell r="F94">
            <v>0</v>
          </cell>
          <cell r="K94">
            <v>0</v>
          </cell>
          <cell r="O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-</v>
          </cell>
          <cell r="AJ94" t="str">
            <v>-</v>
          </cell>
          <cell r="AK94" t="str">
            <v>-</v>
          </cell>
          <cell r="AL94" t="str">
            <v>-</v>
          </cell>
        </row>
        <row r="95">
          <cell r="A95" t="str">
            <v>CF210706000</v>
          </cell>
          <cell r="B95" t="str">
            <v xml:space="preserve"> - Реклама</v>
          </cell>
          <cell r="F95">
            <v>0</v>
          </cell>
          <cell r="K95">
            <v>0</v>
          </cell>
          <cell r="O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</row>
        <row r="96">
          <cell r="A96" t="str">
            <v>CF210707000</v>
          </cell>
          <cell r="B96" t="str">
            <v xml:space="preserve"> - Вознаграждение комиссионера</v>
          </cell>
          <cell r="F96">
            <v>0</v>
          </cell>
          <cell r="K96">
            <v>0</v>
          </cell>
          <cell r="O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-</v>
          </cell>
          <cell r="AJ96" t="str">
            <v>-</v>
          </cell>
          <cell r="AK96" t="str">
            <v>-</v>
          </cell>
          <cell r="AL96" t="str">
            <v>-</v>
          </cell>
        </row>
        <row r="97">
          <cell r="A97" t="str">
            <v>CF210708000</v>
          </cell>
          <cell r="B97" t="str">
            <v xml:space="preserve"> - Прочие </v>
          </cell>
          <cell r="F97">
            <v>0</v>
          </cell>
          <cell r="K97">
            <v>0</v>
          </cell>
          <cell r="O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-</v>
          </cell>
          <cell r="AJ97" t="str">
            <v>-</v>
          </cell>
          <cell r="AK97" t="str">
            <v>-</v>
          </cell>
          <cell r="AL97" t="str">
            <v>-</v>
          </cell>
        </row>
        <row r="98">
          <cell r="A98" t="str">
            <v>CF210800000</v>
          </cell>
          <cell r="B98" t="str">
            <v xml:space="preserve">Общехозяйственные и административные расходы (детальная расшифровка - см. приложение)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-</v>
          </cell>
          <cell r="AJ98" t="str">
            <v>-</v>
          </cell>
          <cell r="AK98" t="str">
            <v>-</v>
          </cell>
          <cell r="AL98" t="str">
            <v>-</v>
          </cell>
        </row>
        <row r="99">
          <cell r="A99" t="str">
            <v>CF210900000</v>
          </cell>
          <cell r="B99" t="str">
            <v>Внереализационные расходы</v>
          </cell>
          <cell r="F99">
            <v>0</v>
          </cell>
          <cell r="K99">
            <v>0</v>
          </cell>
          <cell r="O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-</v>
          </cell>
          <cell r="AJ99" t="str">
            <v>-</v>
          </cell>
          <cell r="AK99" t="str">
            <v>-</v>
          </cell>
          <cell r="AL99" t="str">
            <v>-</v>
          </cell>
        </row>
        <row r="100">
          <cell r="A100" t="str">
            <v>CF211000000</v>
          </cell>
          <cell r="B100" t="str">
            <v>Прочие</v>
          </cell>
          <cell r="F100">
            <v>0</v>
          </cell>
          <cell r="K100">
            <v>0</v>
          </cell>
          <cell r="O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-</v>
          </cell>
          <cell r="AJ100" t="str">
            <v>-</v>
          </cell>
          <cell r="AK100" t="str">
            <v>-</v>
          </cell>
          <cell r="AL100" t="str">
            <v>-</v>
          </cell>
        </row>
        <row r="101">
          <cell r="A101" t="str">
            <v>CF211100000</v>
          </cell>
          <cell r="B101" t="str">
            <v>Акцизы</v>
          </cell>
          <cell r="F101">
            <v>0</v>
          </cell>
          <cell r="K101">
            <v>0</v>
          </cell>
          <cell r="O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-</v>
          </cell>
          <cell r="AJ101" t="str">
            <v>-</v>
          </cell>
          <cell r="AK101" t="str">
            <v>-</v>
          </cell>
          <cell r="AL101" t="str">
            <v>-</v>
          </cell>
        </row>
        <row r="102">
          <cell r="A102" t="str">
            <v>CF211200000</v>
          </cell>
          <cell r="B102" t="str">
            <v>НДС</v>
          </cell>
          <cell r="F102">
            <v>0</v>
          </cell>
          <cell r="K102">
            <v>0</v>
          </cell>
          <cell r="O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-</v>
          </cell>
          <cell r="AJ102" t="str">
            <v>-</v>
          </cell>
          <cell r="AK102" t="str">
            <v>-</v>
          </cell>
          <cell r="AL102" t="str">
            <v>-</v>
          </cell>
        </row>
        <row r="103">
          <cell r="B103" t="str">
            <v>Итого платежей по операционной деятельности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-</v>
          </cell>
          <cell r="AJ103" t="str">
            <v>-</v>
          </cell>
          <cell r="AK103" t="str">
            <v>-</v>
          </cell>
          <cell r="AL103" t="str">
            <v>-</v>
          </cell>
        </row>
        <row r="105">
          <cell r="A105" t="str">
            <v>CF220000000</v>
          </cell>
          <cell r="B105" t="str">
            <v>Платежи по финансовой деятельности</v>
          </cell>
        </row>
        <row r="106">
          <cell r="A106" t="str">
            <v>CF220100000</v>
          </cell>
          <cell r="B106" t="str">
            <v xml:space="preserve">Выдача краткосрочных кредитов </v>
          </cell>
          <cell r="F106">
            <v>0</v>
          </cell>
          <cell r="K106">
            <v>0</v>
          </cell>
          <cell r="O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 t="str">
            <v>-</v>
          </cell>
          <cell r="AK106" t="str">
            <v>-</v>
          </cell>
          <cell r="AL106" t="str">
            <v>-</v>
          </cell>
        </row>
        <row r="107">
          <cell r="A107" t="str">
            <v>CF220200000</v>
          </cell>
          <cell r="B107" t="str">
            <v>Выдача долгосрочных кредитов</v>
          </cell>
          <cell r="F107">
            <v>0</v>
          </cell>
          <cell r="K107">
            <v>0</v>
          </cell>
          <cell r="O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  <cell r="AL107" t="str">
            <v>-</v>
          </cell>
        </row>
        <row r="108">
          <cell r="A108" t="str">
            <v>CF220300000</v>
          </cell>
          <cell r="B108" t="str">
            <v xml:space="preserve">Погашение краткосрочных кредитов </v>
          </cell>
          <cell r="F108">
            <v>0</v>
          </cell>
          <cell r="K108">
            <v>0</v>
          </cell>
          <cell r="O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 t="str">
            <v>-</v>
          </cell>
          <cell r="AK108" t="str">
            <v>-</v>
          </cell>
          <cell r="AL108" t="str">
            <v>-</v>
          </cell>
        </row>
        <row r="109">
          <cell r="A109" t="str">
            <v>CF220400000</v>
          </cell>
          <cell r="B109" t="str">
            <v>Погашение долгосрочных кредитов</v>
          </cell>
          <cell r="F109">
            <v>0</v>
          </cell>
          <cell r="K109">
            <v>0</v>
          </cell>
          <cell r="M109">
            <v>0</v>
          </cell>
          <cell r="O109">
            <v>0</v>
          </cell>
          <cell r="R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 t="str">
            <v>-</v>
          </cell>
          <cell r="AK109" t="str">
            <v>-</v>
          </cell>
          <cell r="AL109" t="str">
            <v>-</v>
          </cell>
        </row>
        <row r="110">
          <cell r="A110" t="str">
            <v>CF220500000</v>
          </cell>
          <cell r="B110" t="str">
            <v>Проценты по полученным кредитам</v>
          </cell>
          <cell r="F110">
            <v>0</v>
          </cell>
          <cell r="K110">
            <v>0</v>
          </cell>
          <cell r="O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 t="str">
            <v>-</v>
          </cell>
          <cell r="AK110" t="str">
            <v>-</v>
          </cell>
          <cell r="AL110" t="str">
            <v>-</v>
          </cell>
        </row>
        <row r="111">
          <cell r="A111" t="str">
            <v>CF220600000</v>
          </cell>
          <cell r="B111" t="str">
            <v>Дивиденды</v>
          </cell>
          <cell r="F111">
            <v>0</v>
          </cell>
          <cell r="K111">
            <v>0</v>
          </cell>
          <cell r="O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 t="str">
            <v>-</v>
          </cell>
          <cell r="AK111" t="str">
            <v>-</v>
          </cell>
          <cell r="AL111" t="str">
            <v>-</v>
          </cell>
        </row>
        <row r="112">
          <cell r="A112" t="str">
            <v>CF220700000</v>
          </cell>
          <cell r="B112" t="str">
            <v>Погашение долгосрочных долговых обязательств</v>
          </cell>
          <cell r="F112">
            <v>0</v>
          </cell>
          <cell r="K112">
            <v>0</v>
          </cell>
          <cell r="O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 t="str">
            <v>-</v>
          </cell>
          <cell r="AK112" t="str">
            <v>-</v>
          </cell>
          <cell r="AL112" t="str">
            <v>-</v>
          </cell>
        </row>
        <row r="113">
          <cell r="A113" t="str">
            <v>CF220800000</v>
          </cell>
          <cell r="B113" t="str">
            <v>Краткосрочные операции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  <cell r="AL113" t="str">
            <v>-</v>
          </cell>
        </row>
        <row r="114">
          <cell r="A114" t="str">
            <v>CF220801000</v>
          </cell>
          <cell r="B114" t="str">
            <v xml:space="preserve"> - с ценными бумагами</v>
          </cell>
          <cell r="F114">
            <v>0</v>
          </cell>
          <cell r="K114">
            <v>0</v>
          </cell>
          <cell r="O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 t="str">
            <v>-</v>
          </cell>
          <cell r="AE114" t="str">
            <v>-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 t="str">
            <v>-</v>
          </cell>
          <cell r="AK114" t="str">
            <v>-</v>
          </cell>
          <cell r="AL114" t="str">
            <v>-</v>
          </cell>
        </row>
        <row r="115">
          <cell r="A115" t="str">
            <v>CF220802000</v>
          </cell>
          <cell r="B115" t="str">
            <v xml:space="preserve"> - с иностранной валютой</v>
          </cell>
          <cell r="F115">
            <v>0</v>
          </cell>
          <cell r="K115">
            <v>0</v>
          </cell>
          <cell r="O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 t="str">
            <v>-</v>
          </cell>
          <cell r="AK115" t="str">
            <v>-</v>
          </cell>
          <cell r="AL115" t="str">
            <v>-</v>
          </cell>
        </row>
        <row r="116">
          <cell r="A116" t="str">
            <v>CF220802000</v>
          </cell>
          <cell r="B116" t="str">
            <v xml:space="preserve"> - прочие</v>
          </cell>
          <cell r="F116">
            <v>0</v>
          </cell>
          <cell r="K116">
            <v>0</v>
          </cell>
          <cell r="O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 t="str">
            <v>-</v>
          </cell>
          <cell r="AK116" t="str">
            <v>-</v>
          </cell>
          <cell r="AL116" t="str">
            <v>-</v>
          </cell>
        </row>
        <row r="120">
          <cell r="A120" t="str">
            <v>CF230000000</v>
          </cell>
          <cell r="B120" t="str">
            <v>Платежи по инвестиционной деятельности</v>
          </cell>
        </row>
        <row r="121">
          <cell r="A121" t="str">
            <v>CF230100000</v>
          </cell>
          <cell r="B121" t="str">
            <v>Капитальное строительство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</row>
        <row r="122">
          <cell r="A122" t="str">
            <v>CF230101000</v>
          </cell>
          <cell r="B122" t="str">
            <v>Оборудование</v>
          </cell>
          <cell r="F122">
            <v>0</v>
          </cell>
          <cell r="K122">
            <v>0</v>
          </cell>
          <cell r="O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</row>
        <row r="123">
          <cell r="A123" t="str">
            <v>CF230102000</v>
          </cell>
          <cell r="B123" t="str">
            <v>Строительно-монтажные работы</v>
          </cell>
          <cell r="F123">
            <v>0</v>
          </cell>
          <cell r="K123">
            <v>0</v>
          </cell>
          <cell r="O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</row>
        <row r="124">
          <cell r="A124" t="str">
            <v>CF230103000</v>
          </cell>
          <cell r="B124" t="str">
            <v>Непроизводственное строительство</v>
          </cell>
          <cell r="F124">
            <v>0</v>
          </cell>
          <cell r="K124">
            <v>0</v>
          </cell>
          <cell r="O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-</v>
          </cell>
          <cell r="AJ124" t="str">
            <v>-</v>
          </cell>
          <cell r="AK124" t="str">
            <v>-</v>
          </cell>
          <cell r="AL124" t="str">
            <v>-</v>
          </cell>
        </row>
        <row r="125">
          <cell r="A125" t="str">
            <v>CF230200000</v>
          </cell>
          <cell r="B125" t="str">
            <v>Оборудование, не входящее в сметы строек</v>
          </cell>
          <cell r="F125">
            <v>0</v>
          </cell>
          <cell r="K125">
            <v>0</v>
          </cell>
          <cell r="O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-</v>
          </cell>
          <cell r="AJ125" t="str">
            <v>-</v>
          </cell>
          <cell r="AK125" t="str">
            <v>-</v>
          </cell>
          <cell r="AL125" t="str">
            <v>-</v>
          </cell>
        </row>
        <row r="126">
          <cell r="A126" t="str">
            <v>CF230300000</v>
          </cell>
          <cell r="B126" t="str">
            <v>Приобретение прочих материальных ОС</v>
          </cell>
          <cell r="F126">
            <v>0</v>
          </cell>
          <cell r="K126">
            <v>0</v>
          </cell>
          <cell r="O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-</v>
          </cell>
          <cell r="AJ126" t="str">
            <v>-</v>
          </cell>
          <cell r="AK126" t="str">
            <v>-</v>
          </cell>
          <cell r="AL126" t="str">
            <v>-</v>
          </cell>
        </row>
        <row r="127">
          <cell r="B127" t="str">
            <v>Геологоразведочные работы</v>
          </cell>
          <cell r="F127">
            <v>0</v>
          </cell>
          <cell r="K127">
            <v>0</v>
          </cell>
          <cell r="O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-</v>
          </cell>
          <cell r="AJ127" t="str">
            <v>-</v>
          </cell>
          <cell r="AK127" t="str">
            <v>-</v>
          </cell>
          <cell r="AL127" t="str">
            <v>-</v>
          </cell>
        </row>
        <row r="128">
          <cell r="A128" t="str">
            <v>CF230400000</v>
          </cell>
          <cell r="B128" t="str">
            <v>НИОКР собственные</v>
          </cell>
          <cell r="F128">
            <v>0</v>
          </cell>
          <cell r="K128">
            <v>0</v>
          </cell>
          <cell r="O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-</v>
          </cell>
          <cell r="AJ128" t="str">
            <v>-</v>
          </cell>
          <cell r="AK128" t="str">
            <v>-</v>
          </cell>
          <cell r="AL128" t="str">
            <v>-</v>
          </cell>
        </row>
        <row r="129">
          <cell r="A129" t="str">
            <v>CF230500000</v>
          </cell>
          <cell r="B129" t="str">
            <v>Нематериальные активы</v>
          </cell>
          <cell r="F129">
            <v>0</v>
          </cell>
          <cell r="K129">
            <v>0</v>
          </cell>
          <cell r="O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-</v>
          </cell>
          <cell r="AJ129" t="str">
            <v>-</v>
          </cell>
          <cell r="AK129" t="str">
            <v>-</v>
          </cell>
          <cell r="AL129" t="str">
            <v>-</v>
          </cell>
        </row>
        <row r="130">
          <cell r="A130" t="str">
            <v>CF230600000</v>
          </cell>
          <cell r="B130" t="str">
            <v>Развитие информационных технологий</v>
          </cell>
          <cell r="F130">
            <v>0</v>
          </cell>
          <cell r="K130">
            <v>0</v>
          </cell>
          <cell r="O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-</v>
          </cell>
          <cell r="AJ130" t="str">
            <v>-</v>
          </cell>
          <cell r="AK130" t="str">
            <v>-</v>
          </cell>
          <cell r="AL130" t="str">
            <v>-</v>
          </cell>
        </row>
        <row r="131">
          <cell r="A131" t="str">
            <v>CF230700000</v>
          </cell>
          <cell r="B131" t="str">
            <v>Долгосрочные финансовые вложения</v>
          </cell>
          <cell r="F131">
            <v>0</v>
          </cell>
          <cell r="K131">
            <v>0</v>
          </cell>
          <cell r="O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</row>
        <row r="132">
          <cell r="B132" t="str">
            <v>Прочие</v>
          </cell>
          <cell r="F132">
            <v>0</v>
          </cell>
          <cell r="K132">
            <v>0</v>
          </cell>
          <cell r="O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 t="str">
            <v>-</v>
          </cell>
          <cell r="AK132" t="str">
            <v>-</v>
          </cell>
          <cell r="AL132" t="str">
            <v>-</v>
          </cell>
        </row>
        <row r="133">
          <cell r="A133" t="str">
            <v>CF230800000</v>
          </cell>
          <cell r="B133" t="str">
            <v>НДС</v>
          </cell>
          <cell r="F133">
            <v>0</v>
          </cell>
          <cell r="K133">
            <v>0</v>
          </cell>
          <cell r="O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</row>
        <row r="134">
          <cell r="B134" t="str">
            <v>Итого платежей по инвестиционной деятельности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 t="str">
            <v>-</v>
          </cell>
          <cell r="AK134" t="str">
            <v>-</v>
          </cell>
          <cell r="AL134" t="str">
            <v>-</v>
          </cell>
        </row>
        <row r="136">
          <cell r="A136" t="str">
            <v>CF240000000</v>
          </cell>
          <cell r="B136" t="str">
            <v>Платежи по налогам</v>
          </cell>
        </row>
        <row r="137">
          <cell r="A137" t="str">
            <v>CF240100000</v>
          </cell>
          <cell r="B137" t="str">
            <v>Налоговые платежи в России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 t="str">
            <v>-</v>
          </cell>
          <cell r="AK137" t="str">
            <v>-</v>
          </cell>
          <cell r="AL137" t="str">
            <v>-</v>
          </cell>
        </row>
        <row r="138">
          <cell r="A138" t="str">
            <v>CF240200000</v>
          </cell>
          <cell r="B138" t="str">
            <v>НДС к уплате в бюджет</v>
          </cell>
          <cell r="F138">
            <v>0</v>
          </cell>
          <cell r="K138">
            <v>0</v>
          </cell>
          <cell r="O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 t="str">
            <v>-</v>
          </cell>
          <cell r="AK138" t="str">
            <v>-</v>
          </cell>
          <cell r="AL138" t="str">
            <v>-</v>
          </cell>
        </row>
        <row r="139">
          <cell r="A139" t="str">
            <v>CF240300000</v>
          </cell>
          <cell r="B139" t="str">
            <v>На пользование недрами</v>
          </cell>
          <cell r="F139">
            <v>0</v>
          </cell>
          <cell r="K139">
            <v>0</v>
          </cell>
          <cell r="O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 t="str">
            <v>-</v>
          </cell>
          <cell r="AK139" t="str">
            <v>-</v>
          </cell>
          <cell r="AL139" t="str">
            <v>-</v>
          </cell>
        </row>
        <row r="140">
          <cell r="A140" t="str">
            <v>CF240400000</v>
          </cell>
          <cell r="B140" t="str">
            <v>Отчисления на ВМСБ</v>
          </cell>
          <cell r="F140">
            <v>0</v>
          </cell>
          <cell r="K140">
            <v>0</v>
          </cell>
          <cell r="O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 t="str">
            <v>-</v>
          </cell>
          <cell r="AK140" t="str">
            <v>-</v>
          </cell>
          <cell r="AL140" t="str">
            <v>-</v>
          </cell>
        </row>
        <row r="141">
          <cell r="A141" t="str">
            <v>CF240500000</v>
          </cell>
          <cell r="B141" t="str">
            <v>Налог на прибыль</v>
          </cell>
          <cell r="F141">
            <v>0</v>
          </cell>
          <cell r="K141">
            <v>0</v>
          </cell>
          <cell r="O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</row>
        <row r="142">
          <cell r="A142" t="str">
            <v>CF240600000</v>
          </cell>
          <cell r="B142" t="str">
            <v>Прочие, связанные с производством - всего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</row>
        <row r="143">
          <cell r="A143" t="str">
            <v>CF240601000</v>
          </cell>
          <cell r="B143" t="str">
            <v>Плата за загрязнение окружающей среды</v>
          </cell>
          <cell r="F143">
            <v>0</v>
          </cell>
          <cell r="K143">
            <v>0</v>
          </cell>
          <cell r="O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 t="str">
            <v>-</v>
          </cell>
          <cell r="AK143" t="str">
            <v>-</v>
          </cell>
          <cell r="AL143" t="str">
            <v>-</v>
          </cell>
        </row>
        <row r="144">
          <cell r="A144" t="str">
            <v>CF240602000</v>
          </cell>
          <cell r="B144" t="str">
            <v>Плата за воду</v>
          </cell>
          <cell r="F144">
            <v>0</v>
          </cell>
          <cell r="K144">
            <v>0</v>
          </cell>
          <cell r="O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 t="str">
            <v>-</v>
          </cell>
          <cell r="AK144" t="str">
            <v>-</v>
          </cell>
          <cell r="AL144" t="str">
            <v>-</v>
          </cell>
        </row>
        <row r="145">
          <cell r="A145" t="str">
            <v>CF240603000</v>
          </cell>
          <cell r="B145" t="str">
            <v>Плата за землю</v>
          </cell>
          <cell r="F145">
            <v>0</v>
          </cell>
          <cell r="K145">
            <v>0</v>
          </cell>
          <cell r="O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 t="str">
            <v>-</v>
          </cell>
          <cell r="AK145" t="str">
            <v>-</v>
          </cell>
          <cell r="AL145" t="str">
            <v>-</v>
          </cell>
        </row>
        <row r="146">
          <cell r="A146" t="str">
            <v>CF240700000</v>
          </cell>
          <cell r="B146" t="str">
            <v>Прочие - всего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  <cell r="AL146" t="str">
            <v>-</v>
          </cell>
        </row>
        <row r="147">
          <cell r="A147" t="str">
            <v>CF240701000</v>
          </cell>
          <cell r="B147" t="str">
            <v>Налог на имущество</v>
          </cell>
          <cell r="F147">
            <v>0</v>
          </cell>
          <cell r="K147">
            <v>0</v>
          </cell>
          <cell r="O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 t="str">
            <v>-</v>
          </cell>
          <cell r="AK147" t="str">
            <v>-</v>
          </cell>
          <cell r="AL147" t="str">
            <v>-</v>
          </cell>
        </row>
        <row r="148">
          <cell r="A148" t="str">
            <v>CF240702000</v>
          </cell>
          <cell r="B148" t="str">
            <v>Налог на пользователей автодорог</v>
          </cell>
          <cell r="F148">
            <v>0</v>
          </cell>
          <cell r="K148">
            <v>0</v>
          </cell>
          <cell r="O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</row>
        <row r="149">
          <cell r="A149" t="str">
            <v>CF240703000</v>
          </cell>
          <cell r="B149" t="str">
            <v>Таможенные сборы, экспортные пошлины</v>
          </cell>
          <cell r="F149">
            <v>0</v>
          </cell>
          <cell r="K149">
            <v>0</v>
          </cell>
          <cell r="O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 t="str">
            <v>-</v>
          </cell>
          <cell r="AK149" t="str">
            <v>-</v>
          </cell>
          <cell r="AL149" t="str">
            <v>-</v>
          </cell>
        </row>
        <row r="150">
          <cell r="A150" t="str">
            <v>CF240704000</v>
          </cell>
          <cell r="B150" t="str">
            <v>Акцизы</v>
          </cell>
          <cell r="F150">
            <v>0</v>
          </cell>
          <cell r="K150">
            <v>0</v>
          </cell>
          <cell r="O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</row>
        <row r="151">
          <cell r="A151" t="str">
            <v>CF240705000</v>
          </cell>
          <cell r="B151" t="str">
            <v>Прочие налоги и отчисления</v>
          </cell>
          <cell r="F151">
            <v>0</v>
          </cell>
          <cell r="K151">
            <v>0</v>
          </cell>
          <cell r="O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 t="str">
            <v>-</v>
          </cell>
          <cell r="AK151" t="str">
            <v>-</v>
          </cell>
          <cell r="AL151" t="str">
            <v>-</v>
          </cell>
        </row>
        <row r="152">
          <cell r="A152" t="str">
            <v>CF240800000</v>
          </cell>
          <cell r="B152" t="str">
            <v>Налоговые платежи в Казахстане</v>
          </cell>
          <cell r="F152">
            <v>0</v>
          </cell>
          <cell r="K152">
            <v>0</v>
          </cell>
          <cell r="O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 t="str">
            <v>-</v>
          </cell>
          <cell r="AK152" t="str">
            <v>-</v>
          </cell>
          <cell r="AL152" t="str">
            <v>-</v>
          </cell>
        </row>
        <row r="153">
          <cell r="A153" t="str">
            <v>CF240900000</v>
          </cell>
          <cell r="B153" t="str">
            <v>Налоговые платежи в Азербайджане</v>
          </cell>
          <cell r="F153">
            <v>0</v>
          </cell>
          <cell r="K153">
            <v>0</v>
          </cell>
          <cell r="O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 t="str">
            <v>-</v>
          </cell>
          <cell r="AK153" t="str">
            <v>-</v>
          </cell>
          <cell r="AL153" t="str">
            <v>-</v>
          </cell>
        </row>
        <row r="154">
          <cell r="A154" t="str">
            <v>CF241000000</v>
          </cell>
          <cell r="B154" t="str">
            <v>Налоговые платежи в дальнем зарубежье</v>
          </cell>
          <cell r="F154">
            <v>0</v>
          </cell>
          <cell r="K154">
            <v>0</v>
          </cell>
          <cell r="O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</row>
      </sheetData>
      <sheetData sheetId="8"/>
      <sheetData sheetId="9"/>
      <sheetData sheetId="10"/>
      <sheetData sheetId="11"/>
      <sheetData sheetId="12" refreshError="1">
        <row r="2">
          <cell r="B2" t="str">
            <v>Бюджет движения денежных средств - расшифровка административных расходов</v>
          </cell>
        </row>
      </sheetData>
      <sheetData sheetId="13"/>
      <sheetData sheetId="14"/>
      <sheetData sheetId="15"/>
      <sheetData sheetId="16" refreshError="1">
        <row r="14">
          <cell r="C14">
            <v>0</v>
          </cell>
        </row>
      </sheetData>
      <sheetData sheetId="17"/>
      <sheetData sheetId="18"/>
      <sheetData sheetId="19"/>
      <sheetData sheetId="20"/>
      <sheetData sheetId="21" refreshError="1"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25">
          <cell r="D25">
            <v>0</v>
          </cell>
          <cell r="E25">
            <v>0</v>
          </cell>
        </row>
      </sheetData>
      <sheetData sheetId="22" refreshError="1">
        <row r="16">
          <cell r="B16" t="str">
            <v>подоходный налог</v>
          </cell>
        </row>
        <row r="17">
          <cell r="B17" t="str">
            <v>премиальные выплаты</v>
          </cell>
        </row>
        <row r="18">
          <cell r="B18" t="str">
            <v>социальные выплаты</v>
          </cell>
        </row>
        <row r="19">
          <cell r="B19" t="str">
            <v>другие выплаты и расходы, связанные с персоналом</v>
          </cell>
        </row>
        <row r="20">
          <cell r="B20" t="str">
            <v>расходы на обучение</v>
          </cell>
        </row>
        <row r="21">
          <cell r="B21" t="str">
            <v>медицинские страховки</v>
          </cell>
        </row>
        <row r="22">
          <cell r="B22" t="str">
            <v>страхование</v>
          </cell>
        </row>
        <row r="23">
          <cell r="B23" t="str">
            <v>социальные отчисления</v>
          </cell>
        </row>
        <row r="24">
          <cell r="B24" t="str">
            <v>подъемные</v>
          </cell>
        </row>
        <row r="25">
          <cell r="B25" t="str">
            <v>прочие</v>
          </cell>
        </row>
        <row r="26">
          <cell r="A26" t="str">
            <v>CF210802000</v>
          </cell>
          <cell r="B26" t="str">
            <v>Развитие бизнеса</v>
          </cell>
          <cell r="C26">
            <v>0</v>
          </cell>
        </row>
        <row r="27">
          <cell r="B27" t="str">
            <v>командировачные расходы</v>
          </cell>
        </row>
        <row r="28">
          <cell r="B28" t="str">
            <v>конференции</v>
          </cell>
        </row>
        <row r="29">
          <cell r="B29" t="str">
            <v>представительские расходы</v>
          </cell>
        </row>
        <row r="30">
          <cell r="B30" t="str">
            <v>членство в профессиональных ассоциациях</v>
          </cell>
        </row>
        <row r="31">
          <cell r="B31" t="str">
            <v>прочие</v>
          </cell>
        </row>
        <row r="32">
          <cell r="A32" t="str">
            <v>CF210803000</v>
          </cell>
          <cell r="B32" t="str">
            <v>Социальная деятельность и благотворительность</v>
          </cell>
        </row>
        <row r="33">
          <cell r="A33" t="str">
            <v>CF210804000</v>
          </cell>
          <cell r="B33" t="str">
            <v>Аренда</v>
          </cell>
          <cell r="C33">
            <v>0</v>
          </cell>
        </row>
        <row r="34">
          <cell r="A34" t="str">
            <v>CF210804010</v>
          </cell>
          <cell r="B34" t="str">
            <v xml:space="preserve"> - Земля</v>
          </cell>
        </row>
        <row r="35">
          <cell r="A35" t="str">
            <v>CF210804020</v>
          </cell>
          <cell r="B35" t="str">
            <v xml:space="preserve"> - Непроизводственное оборудование</v>
          </cell>
        </row>
        <row r="36">
          <cell r="A36" t="str">
            <v>CF210804030</v>
          </cell>
          <cell r="B36" t="str">
            <v xml:space="preserve"> - Квартиры прикомандированных сотрудников</v>
          </cell>
        </row>
        <row r="37">
          <cell r="A37" t="str">
            <v>CF210804040</v>
          </cell>
          <cell r="B37" t="str">
            <v xml:space="preserve"> - Прочие</v>
          </cell>
        </row>
        <row r="38">
          <cell r="A38" t="str">
            <v>CF210805000</v>
          </cell>
          <cell r="B38" t="str">
            <v>Офис</v>
          </cell>
          <cell r="C38">
            <v>0</v>
          </cell>
        </row>
        <row r="39">
          <cell r="A39" t="str">
            <v>CF210805010</v>
          </cell>
          <cell r="B39" t="str">
            <v xml:space="preserve"> - Коммунальные услуги</v>
          </cell>
        </row>
        <row r="40">
          <cell r="A40" t="str">
            <v>CF210805020</v>
          </cell>
          <cell r="B40" t="str">
            <v xml:space="preserve"> - Содержание офиса</v>
          </cell>
        </row>
        <row r="41">
          <cell r="A41" t="str">
            <v>CF210805030</v>
          </cell>
          <cell r="B41" t="str">
            <v xml:space="preserve"> - Почтовые и курьерские услуги</v>
          </cell>
        </row>
        <row r="42">
          <cell r="A42" t="str">
            <v>CF210805040</v>
          </cell>
          <cell r="B42" t="str">
            <v xml:space="preserve"> - Аренда</v>
          </cell>
        </row>
        <row r="43">
          <cell r="A43" t="str">
            <v>CF210805050</v>
          </cell>
          <cell r="B43" t="str">
            <v xml:space="preserve"> - Ремонт</v>
          </cell>
        </row>
        <row r="44">
          <cell r="A44" t="str">
            <v>CF210805060</v>
          </cell>
          <cell r="B44" t="str">
            <v xml:space="preserve"> - Прочие</v>
          </cell>
        </row>
        <row r="45">
          <cell r="A45" t="str">
            <v>CF210806000</v>
          </cell>
          <cell r="B45" t="str">
            <v>Транспорт и перевозки</v>
          </cell>
          <cell r="C45">
            <v>0</v>
          </cell>
        </row>
        <row r="46">
          <cell r="A46" t="str">
            <v>CF210806010</v>
          </cell>
          <cell r="B46" t="str">
            <v xml:space="preserve"> - Транспортные услуги</v>
          </cell>
        </row>
        <row r="47">
          <cell r="A47" t="str">
            <v>CF210806020</v>
          </cell>
          <cell r="B47" t="str">
            <v xml:space="preserve"> - Аренда автомашин</v>
          </cell>
        </row>
        <row r="48">
          <cell r="A48" t="str">
            <v>CF210806030</v>
          </cell>
          <cell r="B48" t="str">
            <v xml:space="preserve"> - Содержание и ремонт автомобилей</v>
          </cell>
        </row>
        <row r="49">
          <cell r="A49" t="str">
            <v>CF210806040</v>
          </cell>
          <cell r="B49" t="str">
            <v xml:space="preserve"> - ГСМ</v>
          </cell>
        </row>
      </sheetData>
      <sheetData sheetId="23" refreshError="1">
        <row r="5">
          <cell r="B5" t="str">
            <v>ЛУКОЙЛ Оверсиз Анаран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B9" t="str">
            <v>Название статьи</v>
          </cell>
          <cell r="C9" t="str">
            <v>ПЛАН</v>
          </cell>
          <cell r="L9" t="str">
            <v>ФАКТ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</row>
        <row r="13">
          <cell r="B13" t="str">
            <v>Денежные средства на начало периода</v>
          </cell>
          <cell r="D13">
            <v>0</v>
          </cell>
          <cell r="F13">
            <v>0</v>
          </cell>
          <cell r="K13">
            <v>0</v>
          </cell>
        </row>
        <row r="14">
          <cell r="B14" t="str">
            <v>Поступления</v>
          </cell>
        </row>
        <row r="15">
          <cell r="B15" t="str">
            <v>Поступления от операционной деятельности</v>
          </cell>
        </row>
        <row r="16"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Экспорт</v>
          </cell>
          <cell r="F18">
            <v>0</v>
          </cell>
          <cell r="K18">
            <v>0</v>
          </cell>
        </row>
        <row r="19">
          <cell r="B19" t="str">
            <v>Ближнее зарубежье</v>
          </cell>
          <cell r="F19">
            <v>0</v>
          </cell>
          <cell r="K19">
            <v>0</v>
          </cell>
        </row>
        <row r="20">
          <cell r="B20" t="str">
            <v>РФ</v>
          </cell>
          <cell r="F20">
            <v>0</v>
          </cell>
          <cell r="K20">
            <v>0</v>
          </cell>
        </row>
        <row r="21"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Экспорт</v>
          </cell>
          <cell r="F22">
            <v>0</v>
          </cell>
          <cell r="K22">
            <v>0</v>
          </cell>
        </row>
        <row r="23">
          <cell r="B23" t="str">
            <v>Ближнее зарубежье</v>
          </cell>
          <cell r="F23">
            <v>0</v>
          </cell>
          <cell r="K23">
            <v>0</v>
          </cell>
        </row>
        <row r="24">
          <cell r="B24" t="str">
            <v>РФ</v>
          </cell>
          <cell r="F24">
            <v>0</v>
          </cell>
          <cell r="K24">
            <v>0</v>
          </cell>
        </row>
        <row r="25"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Экспорт</v>
          </cell>
          <cell r="F26">
            <v>0</v>
          </cell>
          <cell r="K26">
            <v>0</v>
          </cell>
        </row>
        <row r="27">
          <cell r="B27" t="str">
            <v>Ближнее зарубежье</v>
          </cell>
          <cell r="F27">
            <v>0</v>
          </cell>
          <cell r="K27">
            <v>0</v>
          </cell>
        </row>
        <row r="28">
          <cell r="B28" t="str">
            <v>РФ, опт.</v>
          </cell>
          <cell r="F28">
            <v>0</v>
          </cell>
          <cell r="K28">
            <v>0</v>
          </cell>
        </row>
        <row r="29">
          <cell r="B29" t="str">
            <v>РФ, АЗС</v>
          </cell>
          <cell r="F29">
            <v>0</v>
          </cell>
          <cell r="K29">
            <v>0</v>
          </cell>
        </row>
        <row r="30">
          <cell r="B30" t="str">
            <v>Продажа оборудования</v>
          </cell>
          <cell r="F30">
            <v>0</v>
          </cell>
          <cell r="K30">
            <v>0</v>
          </cell>
        </row>
        <row r="31">
          <cell r="B31" t="str">
            <v>Продажa прочих товаров</v>
          </cell>
          <cell r="F31">
            <v>0</v>
          </cell>
          <cell r="K31">
            <v>0</v>
          </cell>
        </row>
        <row r="32"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Внутрикорпоративные услуги</v>
          </cell>
          <cell r="F33">
            <v>0</v>
          </cell>
          <cell r="K33">
            <v>0</v>
          </cell>
        </row>
        <row r="34">
          <cell r="B34" t="str">
            <v>По предоставлению персонала</v>
          </cell>
          <cell r="F34">
            <v>0</v>
          </cell>
          <cell r="K34">
            <v>0</v>
          </cell>
        </row>
        <row r="35">
          <cell r="B35" t="str">
            <v>По транспортировке нефти/газа</v>
          </cell>
          <cell r="F35">
            <v>0</v>
          </cell>
          <cell r="K35">
            <v>0</v>
          </cell>
        </row>
        <row r="36">
          <cell r="B36" t="str">
            <v>Прочие</v>
          </cell>
          <cell r="F36">
            <v>0</v>
          </cell>
          <cell r="K36">
            <v>0</v>
          </cell>
        </row>
        <row r="37">
          <cell r="B37" t="str">
            <v>Операторская деятельность</v>
          </cell>
          <cell r="F37">
            <v>0</v>
          </cell>
          <cell r="K37">
            <v>0</v>
          </cell>
        </row>
        <row r="38">
          <cell r="B38" t="str">
            <v>Внереализационные доходы</v>
          </cell>
          <cell r="F38">
            <v>0</v>
          </cell>
          <cell r="K38">
            <v>0</v>
          </cell>
        </row>
        <row r="39"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 xml:space="preserve"> - Соц. сфера</v>
          </cell>
          <cell r="F40">
            <v>0</v>
          </cell>
          <cell r="K40">
            <v>0</v>
          </cell>
        </row>
        <row r="41"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</row>
        <row r="42">
          <cell r="B42" t="str">
            <v xml:space="preserve"> - Сдача имущества в аренду</v>
          </cell>
          <cell r="F42">
            <v>0</v>
          </cell>
          <cell r="K42">
            <v>0</v>
          </cell>
        </row>
        <row r="43"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</row>
        <row r="44">
          <cell r="B44" t="str">
            <v xml:space="preserve"> - Прочие</v>
          </cell>
          <cell r="F44">
            <v>0</v>
          </cell>
          <cell r="K44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предприятия"/>
      <sheetName val="ЗАО_мес"/>
      <sheetName val="ЗАО_н.ит"/>
      <sheetName val="Сдача "/>
      <sheetName val="ИнвестицииСвод"/>
      <sheetName val="1,3 новая"/>
      <sheetName val="Баланс (Ф1)"/>
      <sheetName val="К1_МП"/>
      <sheetName val="формаДДС_пЛОХ_ЛОХЛкмесяц03_ДАШв"/>
      <sheetName val="PD.5_1"/>
      <sheetName val="PD.5_2"/>
      <sheetName val="PD.5_3"/>
      <sheetName val="Списки"/>
      <sheetName val="#ССЫЛКА"/>
      <sheetName val="1.411.1"/>
      <sheetName val="3.3.31."/>
      <sheetName val="1.401.2"/>
      <sheetName val="П"/>
      <sheetName val="Итог по НПО "/>
      <sheetName val="Понедельно"/>
      <sheetName val="АЧГ"/>
      <sheetName val="Ташкент"/>
      <sheetName val="1_3 новая"/>
      <sheetName val="Баланс _Ф1_"/>
      <sheetName val="PD_5_1"/>
      <sheetName val="PD_5_2"/>
      <sheetName val="PD_5_3"/>
      <sheetName val="_ССЫЛКА"/>
      <sheetName val="1_411_1"/>
      <sheetName val="3_3_31_"/>
      <sheetName val="1_401_2"/>
    </sheetNames>
    <definedNames>
      <definedName name="GetSANDValue"/>
      <definedName name="GetVal"/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Номенклатура материалов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П.8."/>
      <sheetName val="Информ-я о регулируемой орг-и"/>
      <sheetName val="Автозаполнение"/>
      <sheetName val="Перечень"/>
      <sheetName val="Справочник коды"/>
      <sheetName val="база подразделение"/>
      <sheetName val="база статьи затрат"/>
      <sheetName val="БД"/>
      <sheetName val="Расчет НВВ общий"/>
      <sheetName val="ID ПС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Правила заполнения реестр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Расчет ставки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. мат"/>
      <sheetName val="ШР "/>
      <sheetName val="Гр. выхода сотр."/>
      <sheetName val="Гр. ЗП и кв.премий"/>
      <sheetName val="Гр.годовой премии"/>
      <sheetName val="Подбор персонала"/>
      <sheetName val="План обучения"/>
      <sheetName val="Анализ ФОТ"/>
      <sheetName val="Вакансии 2008"/>
      <sheetName val="Подбор персонала 2008"/>
      <sheetName val="Лист1"/>
    </sheetNames>
    <sheetDataSet>
      <sheetData sheetId="0"/>
      <sheetData sheetId="1">
        <row r="36">
          <cell r="E36">
            <v>15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. мат"/>
      <sheetName val="ШР "/>
      <sheetName val="Гр. выхода сотр."/>
      <sheetName val="Гр. ЗП и кв.премий"/>
      <sheetName val="Гр.годовой премии"/>
      <sheetName val="Подбор персонала"/>
      <sheetName val="План обучения"/>
      <sheetName val="Анализ ФОТ"/>
      <sheetName val="Вакансии 2008"/>
      <sheetName val="Подбор персонала 2008"/>
      <sheetName val="Лист1"/>
      <sheetName val="З.П. 2007"/>
    </sheetNames>
    <sheetDataSet>
      <sheetData sheetId="0"/>
      <sheetData sheetId="1">
        <row r="36">
          <cell r="E36">
            <v>15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"/>
      <sheetName val="Лист2"/>
      <sheetName val="Лист3"/>
      <sheetName val="Сравнение ставок"/>
    </sheetNames>
    <definedNames>
      <definedName name="AN"/>
      <definedName name="asasfddddddddddddddddd"/>
      <definedName name="b"/>
      <definedName name="bb"/>
      <definedName name="bbbbbbnhnmh"/>
      <definedName name="bfgd"/>
      <definedName name="bgfcdfs"/>
      <definedName name="bghty"/>
      <definedName name="bhgggf"/>
      <definedName name="bhgggggggggggggggg"/>
      <definedName name="bhjghff"/>
      <definedName name="bmjjhbvfgf"/>
      <definedName name="bnbbnvbcvbcvx"/>
      <definedName name="bnghfh"/>
      <definedName name="bvffffffffffffffff"/>
      <definedName name="bvfgdfsf"/>
      <definedName name="bvgggggggggggggggg"/>
      <definedName name="bvhggggggggggggggggggg"/>
      <definedName name="bvjhjjjjjjjjjjjjjjjjjjjjj"/>
      <definedName name="bvnvb"/>
      <definedName name="bvvb"/>
      <definedName name="bvvmnbm"/>
      <definedName name="bvvvcxcv"/>
      <definedName name="ccffffffffffffffffffff"/>
      <definedName name="cdsdddddddddddddddd"/>
      <definedName name="cdsesssssssssssssssss"/>
      <definedName name="cfddddddddddddd"/>
      <definedName name="cfdddddddddddddddddd"/>
      <definedName name="cfgdffffffffffffff"/>
      <definedName name="cfghhhhhhhhhhhhhhhhh"/>
      <definedName name="CompOt2"/>
      <definedName name="csddddddddddddddd"/>
      <definedName name="cv"/>
      <definedName name="cvb"/>
      <definedName name="cvbcvnb"/>
      <definedName name="cvbnnb"/>
      <definedName name="cvbvvnbvnm"/>
      <definedName name="cvdddddddddddddddd"/>
      <definedName name="cvxdsda"/>
      <definedName name="cxcvvbnvnb"/>
      <definedName name="cxdddddddddddddddddd"/>
      <definedName name="cxdfsdssssssssssssss"/>
      <definedName name="cxdweeeeeeeeeeeeeeeeeee"/>
      <definedName name="cxxdddddddddddddddd"/>
      <definedName name="dfdfddddddddfddddddddddfd"/>
      <definedName name="dfdfgggggggggggggggggg"/>
      <definedName name="dfdfsssssssssssssssssss"/>
      <definedName name="dfdghj"/>
      <definedName name="dffdghfh"/>
      <definedName name="dfgdfgdghf"/>
      <definedName name="dfgfdgfjh"/>
      <definedName name="dfhghhjjkl"/>
      <definedName name="dfrgtt"/>
      <definedName name="dfxffffffffffffffffff"/>
      <definedName name="dsdddddddddddddddddddd"/>
      <definedName name="dsffffffffffffffffffffffffff"/>
      <definedName name="dxsddddddddddddddd"/>
      <definedName name="errtrtruy"/>
      <definedName name="ert"/>
      <definedName name="ertetyruy"/>
      <definedName name="eswdfgf"/>
      <definedName name="etrtyt"/>
      <definedName name="ew"/>
      <definedName name="ewesds"/>
      <definedName name="ewsddddddddddddddddd"/>
      <definedName name="fbgffnjfgg"/>
      <definedName name="fddddddddddddddd"/>
      <definedName name="fdfg"/>
      <definedName name="fdfgdjgfh"/>
      <definedName name="fdfsdsssssssssssssssssssss"/>
      <definedName name="fdfvcvvv"/>
      <definedName name="fdghfghfj"/>
      <definedName name="fdgrfgdgggggggggggggg"/>
      <definedName name="fdrttttggggggggggg"/>
      <definedName name="fg"/>
      <definedName name="fgfgf"/>
      <definedName name="fgfgffffff"/>
      <definedName name="fgfhghhhhhhhhhhh"/>
      <definedName name="fggjhgjk"/>
      <definedName name="fghgfh"/>
      <definedName name="fghk"/>
      <definedName name="fgjhfhgj"/>
      <definedName name="fhgjh"/>
      <definedName name="fsderswerwer"/>
      <definedName name="ftfhtfhgft"/>
      <definedName name="g"/>
      <definedName name="gdgfgghj"/>
      <definedName name="gfgfddddddddddd"/>
      <definedName name="gfgfffgh"/>
      <definedName name="gfgfgfcccccccccccccccccccccc"/>
      <definedName name="gfgfgffffffffffffff"/>
      <definedName name="gfgfgfffffffffffffff"/>
      <definedName name="gfgfgfh"/>
      <definedName name="gfhggggggggggggggg"/>
      <definedName name="gfhghgjk"/>
      <definedName name="gfhgjh"/>
      <definedName name="ggfffffffffffff"/>
      <definedName name="gggggggggggggggggg"/>
      <definedName name="gghggggggggggg"/>
      <definedName name="gh"/>
      <definedName name="ghfffffffffffffff"/>
      <definedName name="ghfhfh"/>
      <definedName name="ghghf"/>
      <definedName name="ghgjgk"/>
      <definedName name="ghgjjjjjjjjjjjjjjjjjjjjjjjj"/>
      <definedName name="ghhhjgh"/>
      <definedName name="ghhjgygft"/>
      <definedName name="ghhktyi"/>
      <definedName name="ghjghkjkkjl"/>
      <definedName name="ghjhfghdrgd"/>
      <definedName name="grety5e"/>
      <definedName name="h"/>
      <definedName name="hfte"/>
      <definedName name="hgfgddddddddddddd"/>
      <definedName name="hgfty"/>
      <definedName name="hgfvhgffdgfdsdass"/>
      <definedName name="hggg"/>
      <definedName name="hghf"/>
      <definedName name="hghffgereeeeeeeeeeeeee"/>
      <definedName name="hghfgd"/>
      <definedName name="hghgfdddddddddddd"/>
      <definedName name="hghgff"/>
      <definedName name="hghgfhgfgd"/>
      <definedName name="hghggggggggggggggg"/>
      <definedName name="hghgggggggggggggggg"/>
      <definedName name="hghgh"/>
      <definedName name="hghghff"/>
      <definedName name="hghgy"/>
      <definedName name="hghjjjjjjjjjjjjjjjjjjjjjjjj"/>
      <definedName name="hgjggjhk"/>
      <definedName name="hgjhgj"/>
      <definedName name="hgjjjjjjjjjjjjjjjjjjjjj"/>
      <definedName name="hgkgjh"/>
      <definedName name="hgyjyjghgjyjjj"/>
      <definedName name="hh"/>
      <definedName name="hhghdffff"/>
      <definedName name="hhghfrte"/>
      <definedName name="hhhhhhhhhhhh"/>
      <definedName name="hhhhhhhhhhhhhhhhhhhhhhhhhhhhhhhhhhhhhhhhhhhhhhhhhhhhhhhhhhhhhh"/>
      <definedName name="hhtgyghgy"/>
      <definedName name="hj"/>
      <definedName name="hjghhgf"/>
      <definedName name="hjghjgf"/>
      <definedName name="hjhjgfdfs"/>
      <definedName name="hjhjhghgfg"/>
      <definedName name="hjjgjgd"/>
      <definedName name="hjjhjhgfgffds"/>
      <definedName name="hvhgfhgdfgd"/>
      <definedName name="hvjfjghfyufuyg"/>
      <definedName name="iiiiii"/>
      <definedName name="iijjjjjjjjjjjjj"/>
      <definedName name="ijhukjhjkhj"/>
      <definedName name="imuuybrd"/>
      <definedName name="ioiomkjjjjj"/>
      <definedName name="iouhnjvgfcfd"/>
      <definedName name="iouiuyiuyutuyrt"/>
      <definedName name="iounuibuig"/>
      <definedName name="iouyuytytfty"/>
      <definedName name="iuiohjkjk"/>
      <definedName name="iuiuyggggggggggggggggggg"/>
      <definedName name="iuiuytrsgfjh"/>
      <definedName name="iujjjjjjjjjhjh"/>
      <definedName name="iujjjjjjjjjjjjjjjjjj"/>
      <definedName name="iukjkjgh"/>
      <definedName name="iuubbbbbbbbbbbb"/>
      <definedName name="iuuhhbvg"/>
      <definedName name="iuuitt"/>
      <definedName name="iuuiyyttyty"/>
      <definedName name="iuuuuuuuuuuuuuuuu"/>
      <definedName name="iuuuuuuuuuuuuuuuuuuu"/>
      <definedName name="iuuyyyyyyyyyyyyyyy"/>
      <definedName name="jbnbvggggggggggggggg"/>
      <definedName name="jghghfd"/>
      <definedName name="jgjhgd"/>
      <definedName name="jhfghfyu"/>
      <definedName name="jhghfd"/>
      <definedName name="jhghjf"/>
      <definedName name="jhhgfddfs"/>
      <definedName name="jhhgjhgf"/>
      <definedName name="jhhhjhgghg"/>
      <definedName name="jhhjgkjgl"/>
      <definedName name="jhjgfghf"/>
      <definedName name="jhjgjgh"/>
      <definedName name="jhjhf"/>
      <definedName name="jhjhjhjggggggggggggg"/>
      <definedName name="jhjhyyyyyyyyyyyyyy"/>
      <definedName name="jhjjhhhhhh"/>
      <definedName name="jhjkghgdd"/>
      <definedName name="jhkhjghfg"/>
      <definedName name="jhkjhjhg"/>
      <definedName name="jhujghj"/>
      <definedName name="jhujy"/>
      <definedName name="jhy"/>
      <definedName name="jjhjgjhfg"/>
      <definedName name="jjhjhhhhhhhhhhhhhhh"/>
      <definedName name="jjjjjjjj"/>
      <definedName name="jjkjhhgffd"/>
      <definedName name="jkbvbcdxd"/>
      <definedName name="jkhujygytf"/>
      <definedName name="jujhghgcvgfxc"/>
      <definedName name="jyihtg"/>
      <definedName name="k"/>
      <definedName name="kiuytte"/>
      <definedName name="kjhhgfgfs"/>
      <definedName name="kjhiuh"/>
      <definedName name="kjhjhgggggggggggggg"/>
      <definedName name="kjhjhhjgfd"/>
      <definedName name="kjhkghgggggggggggg"/>
      <definedName name="kjhkjhjggh"/>
      <definedName name="kjhmnmfg"/>
      <definedName name="kjjhghftyfy"/>
      <definedName name="kjjhjhghgh"/>
      <definedName name="kjjkhgf"/>
      <definedName name="kjjkkjhjhgjhg"/>
      <definedName name="kjjyhjhuyh"/>
      <definedName name="kjkhj"/>
      <definedName name="kjkhkjhjcx"/>
      <definedName name="kjkjhjjjjjjjjjjjjjjjjj"/>
      <definedName name="kjkjjhhgfgfdds"/>
      <definedName name="kjkjjjjjjjjjjjjjjjj"/>
      <definedName name="kjlkji"/>
      <definedName name="kjlkjkhghjfgf"/>
      <definedName name="kjmnmbn"/>
      <definedName name="kjuiuuuuuuuuuuuuuuu"/>
      <definedName name="kjuiyyyyyyyyyyyyyyyyyy"/>
      <definedName name="kjykhjy"/>
      <definedName name="kkkkkkkkkkkkkkkk"/>
      <definedName name="kkljkjjjjjjjjjjjjj"/>
      <definedName name="kljjhgfhg"/>
      <definedName name="klkjkjhhffdx"/>
      <definedName name="kmnjnj"/>
      <definedName name="knkn.n."/>
      <definedName name="kuykjhjkhy"/>
      <definedName name="lkjjjjjjjjjjjj"/>
      <definedName name="lkjklhjkghjffgd"/>
      <definedName name="lkjkljhjkjhghjfg"/>
      <definedName name="lkkkkkkkkkkkkkk"/>
      <definedName name="lkljhjhghggf"/>
      <definedName name="lkljkjhjkjh"/>
      <definedName name="lklkjkjhjhfg"/>
      <definedName name="lklkkllk"/>
      <definedName name="lklkljkhjhgh"/>
      <definedName name="lklklkjkj"/>
      <definedName name="lllllll"/>
      <definedName name="mhgg"/>
      <definedName name="mjghggggggggggggg"/>
      <definedName name="mjhhhhhujy"/>
      <definedName name="mjnnnnnnnnnnnnnnkjnmh"/>
      <definedName name="mjujy"/>
      <definedName name="mnbhjf"/>
      <definedName name="mnghr"/>
      <definedName name="mnmbnvb"/>
      <definedName name="n"/>
      <definedName name="nbbcbvx"/>
      <definedName name="nbghhhhhhhhhhhhhhhhhhhhhh"/>
      <definedName name="nbhggggggggggggg"/>
      <definedName name="nbhgggggggggggggggg"/>
      <definedName name="nbhhhhhhhhhhhhhhhh"/>
      <definedName name="nbjhgy"/>
      <definedName name="nbnbbnvbnvvcvbcvc"/>
      <definedName name="nbnbfders"/>
      <definedName name="nbnvnbfgdsdfs"/>
      <definedName name="nbvbnfddddddddddddddddddd"/>
      <definedName name="nbvgfhcf"/>
      <definedName name="nbvghfgdx"/>
      <definedName name="nfgjn"/>
      <definedName name="nghf"/>
      <definedName name="nghjk"/>
      <definedName name="nhghfgfgf"/>
      <definedName name="njhgyhjftxcdfxnkl"/>
      <definedName name="njhhhhhhhhhhhhhd"/>
      <definedName name="nkjgyuff"/>
      <definedName name="nmbhhhhhhhhhhhhhhhhhhhh"/>
      <definedName name="nmbnbnc"/>
      <definedName name="nmmbnbv"/>
      <definedName name="oiipiuojhkh"/>
      <definedName name="oijnhvfgc"/>
      <definedName name="oikjjjjjjjjjjjjjjjjjjjjjjjj"/>
      <definedName name="oikjkjjkn"/>
      <definedName name="oinunyg"/>
      <definedName name="oioiiuiuyofyyyyyyyyyyyyyyyyyyyyy"/>
      <definedName name="oioiiuuuuuuuuuuuuuu"/>
      <definedName name="oioiuiouiuyyt"/>
      <definedName name="oioouiui"/>
      <definedName name="oiougy"/>
      <definedName name="oiouiuiyuyt"/>
      <definedName name="oiouiuygyufg"/>
      <definedName name="ooiumuhggc"/>
      <definedName name="oooooo"/>
      <definedName name="poiuyfrts"/>
      <definedName name="popiopoiioj"/>
      <definedName name="popipuiouiguyg"/>
      <definedName name="pp"/>
      <definedName name="pppp"/>
      <definedName name="rdcfgffffffffffffff"/>
      <definedName name="rdffffffffffff"/>
      <definedName name="reddddddddddddddddd"/>
      <definedName name="reeeeeeeeeeeeeeeeeee"/>
      <definedName name="rererrrrrrrrrrrrrrrr"/>
      <definedName name="rerrrr"/>
      <definedName name="retruiyi"/>
      <definedName name="retytttttttttttttttttt"/>
      <definedName name="rhfgfh"/>
      <definedName name="rrtget6"/>
      <definedName name="rt"/>
      <definedName name="rtttttttt"/>
      <definedName name="rtyuiuy"/>
      <definedName name="sdfdgfg"/>
      <definedName name="sdfdgfjhjk"/>
      <definedName name="sdfdgghfj"/>
      <definedName name="sdfgdfgj"/>
      <definedName name="sdsdfsf"/>
      <definedName name="sfdfdghfj"/>
      <definedName name="sfdfghfghj"/>
      <definedName name="sfdgfdghj"/>
      <definedName name="tfggggggggggggggg"/>
      <definedName name="tfhgfhvfv"/>
      <definedName name="tfjhgjk"/>
      <definedName name="trffffffffffffffffffffff"/>
      <definedName name="trfgffffffffffff"/>
      <definedName name="trtfffffffffffffffff"/>
      <definedName name="trtyyyyyyyyyyyyyyyy"/>
      <definedName name="trygy"/>
      <definedName name="trytuy"/>
      <definedName name="tryyyu"/>
      <definedName name="tyrctddfg"/>
      <definedName name="tyrttttttttttttt"/>
      <definedName name="uhhhhhhhhhhhhhhhhh"/>
      <definedName name="uhhjhjg"/>
      <definedName name="uhuyguftyf"/>
      <definedName name="ujyhjggggggggggggggggggggg"/>
      <definedName name="uka"/>
      <definedName name="unhjjjjjjjjjjjjjjjj"/>
      <definedName name="uuuuuu"/>
      <definedName name="uuuuuuuuuuuuuuuuu"/>
      <definedName name="uyttydfddfsdf"/>
      <definedName name="uyughhhhhhhhhhhhhhhhhhhhhh"/>
      <definedName name="uyuhhhhhhhhhhhhhhhhh"/>
      <definedName name="uyuiuhj"/>
      <definedName name="uyuytuyfgh"/>
      <definedName name="vbcvfgdfdsa"/>
      <definedName name="vbfffffffffffffff"/>
      <definedName name="vbgffdds"/>
      <definedName name="vbvvcxxxxxxxxxxxx"/>
      <definedName name="vccfddfsd"/>
      <definedName name="vcfffffffffffffff"/>
      <definedName name="vcffffffffffffffff"/>
      <definedName name="vcfffffffffffffffffff"/>
      <definedName name="vcffffffffffffffffffff"/>
      <definedName name="vdfffffffffffffffffff"/>
      <definedName name="vffffffffffffffffffff"/>
      <definedName name="vfgfffffffffffffffff"/>
      <definedName name="vghfgddfsdaas"/>
      <definedName name="vvbnbv"/>
      <definedName name="vvvffffffffffffffffff"/>
      <definedName name="vvvv"/>
      <definedName name="wdsfdsssssssssssssssssss"/>
      <definedName name="werrytruy"/>
      <definedName name="wertryt"/>
      <definedName name="wetrtyruy"/>
      <definedName name="x"/>
      <definedName name="xcbvbnbm"/>
      <definedName name="xcfdfdfffffffffffff"/>
      <definedName name="xdsfds"/>
      <definedName name="xvcbvcbn"/>
      <definedName name="xvccvcbn"/>
      <definedName name="xzxsassssssssssssssss"/>
      <definedName name="yggfgffffffffff"/>
      <definedName name="yhiuyhiuyhi"/>
      <definedName name="yiujhuuuuuuuuuuuuuuuuu"/>
      <definedName name="yiuyiub"/>
      <definedName name="ytgfgffffffffffffff"/>
      <definedName name="ytghfgd"/>
      <definedName name="ytghgggggggggggg"/>
      <definedName name="ytouy"/>
      <definedName name="yttttttttttttttt"/>
      <definedName name="ytuiytu"/>
      <definedName name="yuo"/>
      <definedName name="yutghhhhhhhhhhhhhhhhhh"/>
      <definedName name="yutyttry"/>
      <definedName name="yuuyjhg"/>
      <definedName name="zcxvcvcbvvn"/>
      <definedName name="АААААААА"/>
      <definedName name="ав"/>
      <definedName name="ававпаврпв"/>
      <definedName name="аичавыукфцу"/>
      <definedName name="апапарп"/>
      <definedName name="аппячфы"/>
      <definedName name="впававапв"/>
      <definedName name="впавпапаарп"/>
      <definedName name="вуавпаорпл"/>
      <definedName name="вуквпапрпорлд"/>
      <definedName name="гггр"/>
      <definedName name="глнрлоророр"/>
      <definedName name="гнгопропрппра"/>
      <definedName name="гнеорпопорпропр"/>
      <definedName name="гннрпррапапв"/>
      <definedName name="гнортимв"/>
      <definedName name="гнрпрпап"/>
      <definedName name="гороппрапа"/>
      <definedName name="гошгрииапв"/>
      <definedName name="гш"/>
      <definedName name="дллллоиммссч"/>
      <definedName name="дшлгорормсм"/>
      <definedName name="дшлолоирмпр"/>
      <definedName name="дшшгргрп"/>
      <definedName name="дщ"/>
      <definedName name="дщл"/>
      <definedName name="еапарпорпол"/>
      <definedName name="екваппрмрп"/>
      <definedName name="епке"/>
      <definedName name="жддлолпраапва"/>
      <definedName name="жздлдооррапав"/>
      <definedName name="жзлдолорапрв"/>
      <definedName name="ЗГАЭС"/>
      <definedName name="зщ"/>
      <definedName name="зщдллоопн"/>
      <definedName name="зщзшщшггрса"/>
      <definedName name="иеркаецуф"/>
      <definedName name="йййййййййййййййййййййййй"/>
      <definedName name="кв3"/>
      <definedName name="квартал"/>
      <definedName name="квырмпро"/>
      <definedName name="лдолрорваы"/>
      <definedName name="лод"/>
      <definedName name="лоититмим"/>
      <definedName name="лолориапвав"/>
      <definedName name="лолорорм"/>
      <definedName name="лолроипр"/>
      <definedName name="лоорпрсмп"/>
      <definedName name="лоролропапрапапа"/>
      <definedName name="лорпрмисмсчвааычв"/>
      <definedName name="лорроакеа"/>
      <definedName name="лщд"/>
      <definedName name="льтоиаваыв"/>
      <definedName name="мииапвв"/>
      <definedName name="мпрмрпсвачва"/>
      <definedName name="мсапваывф"/>
      <definedName name="мсчвавя"/>
      <definedName name="н78е"/>
      <definedName name="наропплон"/>
      <definedName name="нгеинсцф"/>
      <definedName name="неамрр"/>
      <definedName name="нееегенененененененннене"/>
      <definedName name="ненрпп"/>
      <definedName name="Нояб"/>
      <definedName name="огпорпарсм"/>
      <definedName name="огтитимисмсмсва"/>
      <definedName name="олдолтрь"/>
      <definedName name="олльимсаы"/>
      <definedName name="олорлрорит"/>
      <definedName name="олритиимсмсв"/>
      <definedName name="олрлпо"/>
      <definedName name="олрриоипрм"/>
      <definedName name="омимимсмис"/>
      <definedName name="опропроапрапра"/>
      <definedName name="опрорпрпапрапрвава"/>
      <definedName name="орлопапвпа"/>
      <definedName name="оро"/>
      <definedName name="ороиприм"/>
      <definedName name="оролпррпап"/>
      <definedName name="оропоненеваыв"/>
      <definedName name="оропорап"/>
      <definedName name="оропрпрарпвч"/>
      <definedName name="орорпрапвкак"/>
      <definedName name="орорпропмрм"/>
      <definedName name="орорпрпакв"/>
      <definedName name="орортитмимисаа"/>
      <definedName name="орпорпаерв"/>
      <definedName name="орпрмпачвуыф"/>
      <definedName name="орримими"/>
      <definedName name="паопаорпопро"/>
      <definedName name="парапаорар"/>
      <definedName name="пиримисмсмчсы"/>
      <definedName name="план56"/>
      <definedName name="пмисмсмсчсмч"/>
      <definedName name="пппп"/>
      <definedName name="пр"/>
      <definedName name="праорарпвкав"/>
      <definedName name="про"/>
      <definedName name="пропорпшгршг"/>
      <definedName name="прпрапапвавав"/>
      <definedName name="прпропрпрпорп"/>
      <definedName name="пррпрпрпорпроп"/>
      <definedName name="рапмапыввя"/>
      <definedName name="ркенвапапрарп"/>
      <definedName name="рмпп"/>
      <definedName name="ролрпраправ"/>
      <definedName name="роо"/>
      <definedName name="роорпрпваы"/>
      <definedName name="ропопопмо"/>
      <definedName name="ропор"/>
      <definedName name="рпарпапрап"/>
      <definedName name="рпплордлпава"/>
      <definedName name="рпрпмимимссмваы"/>
      <definedName name="сапвпавапвапвп"/>
      <definedName name="у1"/>
      <definedName name="УФ"/>
      <definedName name="уываываывыпавыа"/>
      <definedName name="хэзббббшоолп"/>
      <definedName name="ц1"/>
      <definedName name="цуа"/>
      <definedName name="чавапвапвавав"/>
      <definedName name="шглоьотьиита"/>
      <definedName name="шгншногрппрпр"/>
      <definedName name="шгоропропрап"/>
      <definedName name="шгшщгшпрпрапа"/>
      <definedName name="шогоитими"/>
      <definedName name="шорорррпапра"/>
      <definedName name="шоррпвакуф"/>
      <definedName name="шорттисаавч"/>
      <definedName name="штлоррпммпачв"/>
      <definedName name="шшшшшо"/>
      <definedName name="шщщолоорпап"/>
      <definedName name="щ"/>
      <definedName name="щзллторм"/>
      <definedName name="щзшщлщщошшо"/>
      <definedName name="щзшщшщгшроо"/>
      <definedName name="щоллопекв"/>
      <definedName name="щомекв"/>
      <definedName name="щшгшиекв"/>
      <definedName name="щшолььти"/>
      <definedName name="щшропса"/>
      <definedName name="щшщгтропрпвс"/>
      <definedName name="ывявапро"/>
      <definedName name="я"/>
      <definedName name="яяя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"/>
      <sheetName val="Лист2"/>
      <sheetName val="Лист3"/>
      <sheetName val="Сравнение ставок"/>
      <sheetName val="ШР "/>
    </sheetNames>
    <definedNames>
      <definedName name="AN"/>
      <definedName name="asasfddddddddddddddddd"/>
      <definedName name="b"/>
      <definedName name="bb"/>
      <definedName name="bbbbbbnhnmh"/>
      <definedName name="bfgd"/>
      <definedName name="bgfcdfs"/>
      <definedName name="bghty"/>
      <definedName name="bhgggf"/>
      <definedName name="bhgggggggggggggggg"/>
      <definedName name="bhjghff"/>
      <definedName name="bmjjhbvfgf"/>
      <definedName name="bnbbnvbcvbcvx"/>
      <definedName name="bnghfh"/>
      <definedName name="bvffffffffffffffff"/>
      <definedName name="bvfgdfsf"/>
      <definedName name="bvgggggggggggggggg"/>
      <definedName name="bvhggggggggggggggggggg"/>
      <definedName name="bvjhjjjjjjjjjjjjjjjjjjjjj"/>
      <definedName name="bvnvb"/>
      <definedName name="bvvb"/>
      <definedName name="bvvmnbm"/>
      <definedName name="bvvvcxcv"/>
      <definedName name="ccffffffffffffffffffff"/>
      <definedName name="cdsdddddddddddddddd"/>
      <definedName name="cdsesssssssssssssssss"/>
      <definedName name="cfddddddddddddd"/>
      <definedName name="cfdddddddddddddddddd"/>
      <definedName name="cfgdffffffffffffff"/>
      <definedName name="cfghhhhhhhhhhhhhhhhh"/>
      <definedName name="CompOt2"/>
      <definedName name="csddddddddddddddd"/>
      <definedName name="cv"/>
      <definedName name="cvb"/>
      <definedName name="cvbcvnb"/>
      <definedName name="cvbnnb"/>
      <definedName name="cvbvvnbvnm"/>
      <definedName name="cvdddddddddddddddd"/>
      <definedName name="cvxdsda"/>
      <definedName name="cxcvvbnvnb"/>
      <definedName name="cxdddddddddddddddddd"/>
      <definedName name="cxdfsdssssssssssssss"/>
      <definedName name="cxdweeeeeeeeeeeeeeeeeee"/>
      <definedName name="cxxdddddddddddddddd"/>
      <definedName name="dfdfddddddddfddddddddddfd"/>
      <definedName name="dfdfgggggggggggggggggg"/>
      <definedName name="dfdfsssssssssssssssssss"/>
      <definedName name="dfdghj"/>
      <definedName name="dffdghfh"/>
      <definedName name="dfgdfgdghf"/>
      <definedName name="dfgfdgfjh"/>
      <definedName name="dfhghhjjkl"/>
      <definedName name="dfrgtt"/>
      <definedName name="dfxffffffffffffffffff"/>
      <definedName name="dsdddddddddddddddddddd"/>
      <definedName name="dsffffffffffffffffffffffffff"/>
      <definedName name="dxsddddddddddddddd"/>
      <definedName name="errtrtruy"/>
      <definedName name="ert"/>
      <definedName name="ertetyruy"/>
      <definedName name="eswdfgf"/>
      <definedName name="etrtyt"/>
      <definedName name="ew"/>
      <definedName name="ewesds"/>
      <definedName name="ewsddddddddddddddddd"/>
      <definedName name="fbgffnjfgg"/>
      <definedName name="fddddddddddddddd"/>
      <definedName name="fdfg"/>
      <definedName name="fdfgdjgfh"/>
      <definedName name="fdfsdsssssssssssssssssssss"/>
      <definedName name="fdfvcvvv"/>
      <definedName name="fdghfghfj"/>
      <definedName name="fdgrfgdgggggggggggggg"/>
      <definedName name="fdrttttggggggggggg"/>
      <definedName name="fg"/>
      <definedName name="fgfgf"/>
      <definedName name="fgfgffffff"/>
      <definedName name="fgfhghhhhhhhhhhh"/>
      <definedName name="fggjhgjk"/>
      <definedName name="fghgfh"/>
      <definedName name="fghk"/>
      <definedName name="fgjhfhgj"/>
      <definedName name="fhgjh"/>
      <definedName name="fsderswerwer"/>
      <definedName name="ftfhtfhgft"/>
      <definedName name="g"/>
      <definedName name="gdgfgghj"/>
      <definedName name="gfgfddddddddddd"/>
      <definedName name="gfgfffgh"/>
      <definedName name="gfgfgfcccccccccccccccccccccc"/>
      <definedName name="gfgfgffffffffffffff"/>
      <definedName name="gfgfgfffffffffffffff"/>
      <definedName name="gfgfgfh"/>
      <definedName name="gfhggggggggggggggg"/>
      <definedName name="gfhghgjk"/>
      <definedName name="gfhgjh"/>
      <definedName name="ggfffffffffffff"/>
      <definedName name="gggggggggggggggggg"/>
      <definedName name="gghggggggggggg"/>
      <definedName name="gh"/>
      <definedName name="ghfffffffffffffff"/>
      <definedName name="ghfhfh"/>
      <definedName name="ghghf"/>
      <definedName name="ghgjgk"/>
      <definedName name="ghgjjjjjjjjjjjjjjjjjjjjjjjj"/>
      <definedName name="ghhhjgh"/>
      <definedName name="ghhjgygft"/>
      <definedName name="ghhktyi"/>
      <definedName name="ghjghkjkkjl"/>
      <definedName name="ghjhfghdrgd"/>
      <definedName name="grety5e"/>
      <definedName name="h"/>
      <definedName name="hfte"/>
      <definedName name="hgfgddddddddddddd"/>
      <definedName name="hgfty"/>
      <definedName name="hgfvhgffdgfdsdass"/>
      <definedName name="hggg"/>
      <definedName name="hghf"/>
      <definedName name="hghffgereeeeeeeeeeeeee"/>
      <definedName name="hghfgd"/>
      <definedName name="hghgfdddddddddddd"/>
      <definedName name="hghgff"/>
      <definedName name="hghgfhgfgd"/>
      <definedName name="hghggggggggggggggg"/>
      <definedName name="hghgggggggggggggggg"/>
      <definedName name="hghgh"/>
      <definedName name="hghghff"/>
      <definedName name="hghgy"/>
      <definedName name="hghjjjjjjjjjjjjjjjjjjjjjjjj"/>
      <definedName name="hgjggjhk"/>
      <definedName name="hgjhgj"/>
      <definedName name="hgjjjjjjjjjjjjjjjjjjjjj"/>
      <definedName name="hgkgjh"/>
      <definedName name="hgyjyjghgjyjjj"/>
      <definedName name="hh"/>
      <definedName name="hhghdffff"/>
      <definedName name="hhghfrte"/>
      <definedName name="hhhhhhhhhhhh"/>
      <definedName name="hhhhhhhhhhhhhhhhhhhhhhhhhhhhhhhhhhhhhhhhhhhhhhhhhhhhhhhhhhhhhh"/>
      <definedName name="hhtgyghgy"/>
      <definedName name="hj"/>
      <definedName name="hjghhgf"/>
      <definedName name="hjghjgf"/>
      <definedName name="hjhjgfdfs"/>
      <definedName name="hjhjhghgfg"/>
      <definedName name="hjjgjgd"/>
      <definedName name="hjjhjhgfgffds"/>
      <definedName name="hvhgfhgdfgd"/>
      <definedName name="hvjfjghfyufuyg"/>
      <definedName name="iiiiii"/>
      <definedName name="iijjjjjjjjjjjjj"/>
      <definedName name="ijhukjhjkhj"/>
      <definedName name="imuuybrd"/>
      <definedName name="ioiomkjjjjj"/>
      <definedName name="iouhnjvgfcfd"/>
      <definedName name="iouiuyiuyutuyrt"/>
      <definedName name="iounuibuig"/>
      <definedName name="iouyuytytfty"/>
      <definedName name="iuiohjkjk"/>
      <definedName name="iuiuyggggggggggggggggggg"/>
      <definedName name="iuiuytrsgfjh"/>
      <definedName name="iujjjjjjjjjhjh"/>
      <definedName name="iujjjjjjjjjjjjjjjjjj"/>
      <definedName name="iukjkjgh"/>
      <definedName name="iuubbbbbbbbbbbb"/>
      <definedName name="iuuhhbvg"/>
      <definedName name="iuuitt"/>
      <definedName name="iuuiyyttyty"/>
      <definedName name="iuuuuuuuuuuuuuuuu"/>
      <definedName name="iuuuuuuuuuuuuuuuuuuu"/>
      <definedName name="iuuyyyyyyyyyyyyyyy"/>
      <definedName name="jbnbvggggggggggggggg"/>
      <definedName name="jghghfd"/>
      <definedName name="jgjhgd"/>
      <definedName name="jhfghfyu"/>
      <definedName name="jhghfd"/>
      <definedName name="jhghjf"/>
      <definedName name="jhhgfddfs"/>
      <definedName name="jhhgjhgf"/>
      <definedName name="jhhhjhgghg"/>
      <definedName name="jhhjgkjgl"/>
      <definedName name="jhjgfghf"/>
      <definedName name="jhjgjgh"/>
      <definedName name="jhjhf"/>
      <definedName name="jhjhjhjggggggggggggg"/>
      <definedName name="jhjhyyyyyyyyyyyyyy"/>
      <definedName name="jhjjhhhhhh"/>
      <definedName name="jhjkghgdd"/>
      <definedName name="jhkhjghfg"/>
      <definedName name="jhkjhjhg"/>
      <definedName name="jhujghj"/>
      <definedName name="jhujy"/>
      <definedName name="jhy"/>
      <definedName name="jjhjgjhfg"/>
      <definedName name="jjhjhhhhhhhhhhhhhhh"/>
      <definedName name="jjjjjjjj"/>
      <definedName name="jjkjhhgffd"/>
      <definedName name="jkbvbcdxd"/>
      <definedName name="jkhujygytf"/>
      <definedName name="jujhghgcvgfxc"/>
      <definedName name="jyihtg"/>
      <definedName name="k"/>
      <definedName name="kiuytte"/>
      <definedName name="kjhhgfgfs"/>
      <definedName name="kjhiuh"/>
      <definedName name="kjhjhgggggggggggggg"/>
      <definedName name="kjhjhhjgfd"/>
      <definedName name="kjhkghgggggggggggg"/>
      <definedName name="kjhkjhjggh"/>
      <definedName name="kjhmnmfg"/>
      <definedName name="kjjhghftyfy"/>
      <definedName name="kjjhjhghgh"/>
      <definedName name="kjjkhgf"/>
      <definedName name="kjjkkjhjhgjhg"/>
      <definedName name="kjjyhjhuyh"/>
      <definedName name="kjkhj"/>
      <definedName name="kjkhkjhjcx"/>
      <definedName name="kjkjhjjjjjjjjjjjjjjjjj"/>
      <definedName name="kjkjjhhgfgfdds"/>
      <definedName name="kjkjjjjjjjjjjjjjjjj"/>
      <definedName name="kjlkji"/>
      <definedName name="kjlkjkhghjfgf"/>
      <definedName name="kjmnmbn"/>
      <definedName name="kjuiuuuuuuuuuuuuuuu"/>
      <definedName name="kjuiyyyyyyyyyyyyyyyyyy"/>
      <definedName name="kjykhjy"/>
      <definedName name="kkkkkkkkkkkkkkkk"/>
      <definedName name="kkljkjjjjjjjjjjjjj"/>
      <definedName name="kljjhgfhg"/>
      <definedName name="klkjkjhhffdx"/>
      <definedName name="kmnjnj"/>
      <definedName name="knkn.n."/>
      <definedName name="kuykjhjkhy"/>
      <definedName name="lkjjjjjjjjjjjj"/>
      <definedName name="lkjklhjkghjffgd"/>
      <definedName name="lkjkljhjkjhghjfg"/>
      <definedName name="lkkkkkkkkkkkkkk"/>
      <definedName name="lkljhjhghggf"/>
      <definedName name="lkljkjhjkjh"/>
      <definedName name="lklkjkjhjhfg"/>
      <definedName name="lklkkllk"/>
      <definedName name="lklkljkhjhgh"/>
      <definedName name="lklklkjkj"/>
      <definedName name="lllllll"/>
      <definedName name="mhgg"/>
      <definedName name="mjghggggggggggggg"/>
      <definedName name="mjhhhhhujy"/>
      <definedName name="mjnnnnnnnnnnnnnnkjnmh"/>
      <definedName name="mjujy"/>
      <definedName name="mnbhjf"/>
      <definedName name="mnghr"/>
      <definedName name="mnmbnvb"/>
      <definedName name="n"/>
      <definedName name="nbbcbvx"/>
      <definedName name="nbghhhhhhhhhhhhhhhhhhhhhh"/>
      <definedName name="nbhggggggggggggg"/>
      <definedName name="nbhgggggggggggggggg"/>
      <definedName name="nbhhhhhhhhhhhhhhhh"/>
      <definedName name="nbjhgy"/>
      <definedName name="nbnbbnvbnvvcvbcvc"/>
      <definedName name="nbnbfders"/>
      <definedName name="nbnvnbfgdsdfs"/>
      <definedName name="nbvbnfddddddddddddddddddd"/>
      <definedName name="nbvgfhcf"/>
      <definedName name="nbvghfgdx"/>
      <definedName name="nfgjn"/>
      <definedName name="nghf"/>
      <definedName name="nghjk"/>
      <definedName name="nhghfgfgf"/>
      <definedName name="njhgyhjftxcdfxnkl"/>
      <definedName name="njhhhhhhhhhhhhhd"/>
      <definedName name="nkjgyuff"/>
      <definedName name="nmbhhhhhhhhhhhhhhhhhhhh"/>
      <definedName name="nmbnbnc"/>
      <definedName name="nmmbnbv"/>
      <definedName name="oiipiuojhkh"/>
      <definedName name="oijnhvfgc"/>
      <definedName name="oikjjjjjjjjjjjjjjjjjjjjjjjj"/>
      <definedName name="oikjkjjkn"/>
      <definedName name="oinunyg"/>
      <definedName name="oioiiuiuyofyyyyyyyyyyyyyyyyyyyyy"/>
      <definedName name="oioiiuuuuuuuuuuuuuu"/>
      <definedName name="oioiuiouiuyyt"/>
      <definedName name="oioouiui"/>
      <definedName name="oiougy"/>
      <definedName name="oiouiuiyuyt"/>
      <definedName name="oiouiuygyufg"/>
      <definedName name="ooiumuhggc"/>
      <definedName name="oooooo"/>
      <definedName name="poiuyfrts"/>
      <definedName name="popiopoiioj"/>
      <definedName name="popipuiouiguyg"/>
      <definedName name="pp"/>
      <definedName name="pppp"/>
      <definedName name="rdcfgffffffffffffff"/>
      <definedName name="rdffffffffffff"/>
      <definedName name="reddddddddddddddddd"/>
      <definedName name="reeeeeeeeeeeeeeeeeee"/>
      <definedName name="rererrrrrrrrrrrrrrrr"/>
      <definedName name="rerrrr"/>
      <definedName name="retruiyi"/>
      <definedName name="retytttttttttttttttttt"/>
      <definedName name="rhfgfh"/>
      <definedName name="rrtget6"/>
      <definedName name="rt"/>
      <definedName name="rtttttttt"/>
      <definedName name="rtyuiuy"/>
      <definedName name="sdfdgfg"/>
      <definedName name="sdfdgfjhjk"/>
      <definedName name="sdfdgghfj"/>
      <definedName name="sdfgdfgj"/>
      <definedName name="sdsdfsf"/>
      <definedName name="sfdfdghfj"/>
      <definedName name="sfdfghfghj"/>
      <definedName name="sfdgfdghj"/>
      <definedName name="tfggggggggggggggg"/>
      <definedName name="tfhgfhvfv"/>
      <definedName name="tfjhgjk"/>
      <definedName name="trffffffffffffffffffffff"/>
      <definedName name="trfgffffffffffff"/>
      <definedName name="trtfffffffffffffffff"/>
      <definedName name="trtyyyyyyyyyyyyyyyy"/>
      <definedName name="trygy"/>
      <definedName name="trytuy"/>
      <definedName name="tryyyu"/>
      <definedName name="tyrctddfg"/>
      <definedName name="tyrttttttttttttt"/>
      <definedName name="uhhhhhhhhhhhhhhhhh"/>
      <definedName name="uhhjhjg"/>
      <definedName name="uhuyguftyf"/>
      <definedName name="ujyhjggggggggggggggggggggg"/>
      <definedName name="uka"/>
      <definedName name="unhjjjjjjjjjjjjjjjj"/>
      <definedName name="uuuuuu"/>
      <definedName name="uuuuuuuuuuuuuuuuu"/>
      <definedName name="uyttydfddfsdf"/>
      <definedName name="uyughhhhhhhhhhhhhhhhhhhhhh"/>
      <definedName name="uyuhhhhhhhhhhhhhhhhh"/>
      <definedName name="uyuiuhj"/>
      <definedName name="uyuytuyfgh"/>
      <definedName name="vbcvfgdfdsa"/>
      <definedName name="vbfffffffffffffff"/>
      <definedName name="vbgffdds"/>
      <definedName name="vbvvcxxxxxxxxxxxx"/>
      <definedName name="vccfddfsd"/>
      <definedName name="vcfffffffffffffff"/>
      <definedName name="vcffffffffffffffff"/>
      <definedName name="vcfffffffffffffffffff"/>
      <definedName name="vcffffffffffffffffffff"/>
      <definedName name="vdfffffffffffffffffff"/>
      <definedName name="vffffffffffffffffffff"/>
      <definedName name="vfgfffffffffffffffff"/>
      <definedName name="vghfgddfsdaas"/>
      <definedName name="vvbnbv"/>
      <definedName name="vvvffffffffffffffffff"/>
      <definedName name="vvvv"/>
      <definedName name="wdsfdsssssssssssssssssss"/>
      <definedName name="werrytruy"/>
      <definedName name="wertryt"/>
      <definedName name="wetrtyruy"/>
      <definedName name="x"/>
      <definedName name="xcbvbnbm"/>
      <definedName name="xcfdfdfffffffffffff"/>
      <definedName name="xdsfds"/>
      <definedName name="xvcbvcbn"/>
      <definedName name="xvccvcbn"/>
      <definedName name="xzxsassssssssssssssss"/>
      <definedName name="yggfgffffffffff"/>
      <definedName name="yhiuyhiuyhi"/>
      <definedName name="yiujhuuuuuuuuuuuuuuuuu"/>
      <definedName name="yiuyiub"/>
      <definedName name="ytgfgffffffffffffff"/>
      <definedName name="ytghfgd"/>
      <definedName name="ytghgggggggggggg"/>
      <definedName name="ytouy"/>
      <definedName name="yttttttttttttttt"/>
      <definedName name="ytuiytu"/>
      <definedName name="yuo"/>
      <definedName name="yutghhhhhhhhhhhhhhhhhh"/>
      <definedName name="yutyttry"/>
      <definedName name="yuuyjhg"/>
      <definedName name="zcxvcvcbvvn"/>
      <definedName name="АААААААА"/>
      <definedName name="ав"/>
      <definedName name="ававпаврпв"/>
      <definedName name="аичавыукфцу"/>
      <definedName name="апапарп"/>
      <definedName name="аппячфы"/>
      <definedName name="впававапв"/>
      <definedName name="впавпапаарп"/>
      <definedName name="вуавпаорпл"/>
      <definedName name="вуквпапрпорлд"/>
      <definedName name="гггр"/>
      <definedName name="глнрлоророр"/>
      <definedName name="гнгопропрппра"/>
      <definedName name="гнеорпопорпропр"/>
      <definedName name="гннрпррапапв"/>
      <definedName name="гнортимв"/>
      <definedName name="гнрпрпап"/>
      <definedName name="гороппрапа"/>
      <definedName name="гошгрииапв"/>
      <definedName name="гш"/>
      <definedName name="дллллоиммссч"/>
      <definedName name="дшлгорормсм"/>
      <definedName name="дшлолоирмпр"/>
      <definedName name="дшшгргрп"/>
      <definedName name="дщ"/>
      <definedName name="дщл"/>
      <definedName name="еапарпорпол"/>
      <definedName name="екваппрмрп"/>
      <definedName name="епке"/>
      <definedName name="жддлолпраапва"/>
      <definedName name="жздлдооррапав"/>
      <definedName name="жзлдолорапрв"/>
      <definedName name="ЗГАЭС"/>
      <definedName name="зщ"/>
      <definedName name="зщдллоопн"/>
      <definedName name="зщзшщшггрса"/>
      <definedName name="иеркаецуф"/>
      <definedName name="йййййййййййййййййййййййй"/>
      <definedName name="кв3"/>
      <definedName name="квартал"/>
      <definedName name="квырмпро"/>
      <definedName name="лдолрорваы"/>
      <definedName name="лод"/>
      <definedName name="лоититмим"/>
      <definedName name="лолориапвав"/>
      <definedName name="лолорорм"/>
      <definedName name="лолроипр"/>
      <definedName name="лоорпрсмп"/>
      <definedName name="лоролропапрапапа"/>
      <definedName name="лорпрмисмсчвааычв"/>
      <definedName name="лорроакеа"/>
      <definedName name="лщд"/>
      <definedName name="льтоиаваыв"/>
      <definedName name="мииапвв"/>
      <definedName name="мпрмрпсвачва"/>
      <definedName name="мсапваывф"/>
      <definedName name="мсчвавя"/>
      <definedName name="н78е"/>
      <definedName name="наропплон"/>
      <definedName name="нгеинсцф"/>
      <definedName name="неамрр"/>
      <definedName name="нееегенененененененннене"/>
      <definedName name="ненрпп"/>
      <definedName name="Нояб"/>
      <definedName name="огпорпарсм"/>
      <definedName name="огтитимисмсмсва"/>
      <definedName name="олдолтрь"/>
      <definedName name="олльимсаы"/>
      <definedName name="олорлрорит"/>
      <definedName name="олритиимсмсв"/>
      <definedName name="олрлпо"/>
      <definedName name="олрриоипрм"/>
      <definedName name="омимимсмис"/>
      <definedName name="опропроапрапра"/>
      <definedName name="опрорпрпапрапрвава"/>
      <definedName name="орлопапвпа"/>
      <definedName name="оро"/>
      <definedName name="ороиприм"/>
      <definedName name="оролпррпап"/>
      <definedName name="оропоненеваыв"/>
      <definedName name="оропорап"/>
      <definedName name="оропрпрарпвч"/>
      <definedName name="орорпрапвкак"/>
      <definedName name="орорпропмрм"/>
      <definedName name="орорпрпакв"/>
      <definedName name="орортитмимисаа"/>
      <definedName name="орпорпаерв"/>
      <definedName name="орпрмпачвуыф"/>
      <definedName name="орримими"/>
      <definedName name="паопаорпопро"/>
      <definedName name="парапаорар"/>
      <definedName name="пиримисмсмчсы"/>
      <definedName name="план56"/>
      <definedName name="пмисмсмсчсмч"/>
      <definedName name="пппп"/>
      <definedName name="пр"/>
      <definedName name="праорарпвкав"/>
      <definedName name="про"/>
      <definedName name="пропорпшгршг"/>
      <definedName name="прпрапапвавав"/>
      <definedName name="прпропрпрпорп"/>
      <definedName name="пррпрпрпорпроп"/>
      <definedName name="рапмапыввя"/>
      <definedName name="ркенвапапрарп"/>
      <definedName name="рмпп"/>
      <definedName name="ролрпраправ"/>
      <definedName name="роо"/>
      <definedName name="роорпрпваы"/>
      <definedName name="ропопопмо"/>
      <definedName name="ропор"/>
      <definedName name="рпарпапрап"/>
      <definedName name="рпплордлпава"/>
      <definedName name="рпрпмимимссмваы"/>
      <definedName name="сапвпавапвапвп"/>
      <definedName name="у1"/>
      <definedName name="УФ"/>
      <definedName name="уываываывыпавыа"/>
      <definedName name="хэзббббшоолп"/>
      <definedName name="ц1"/>
      <definedName name="цуа"/>
      <definedName name="чавапвапвавав"/>
      <definedName name="шглоьотьиита"/>
      <definedName name="шгншногрппрпр"/>
      <definedName name="шгоропропрап"/>
      <definedName name="шгшщгшпрпрапа"/>
      <definedName name="шогоитими"/>
      <definedName name="шорорррпапра"/>
      <definedName name="шоррпвакуф"/>
      <definedName name="шорттисаавч"/>
      <definedName name="штлоррпммпачв"/>
      <definedName name="шшшшшо"/>
      <definedName name="шщщолоорпап"/>
      <definedName name="щ"/>
      <definedName name="щзллторм"/>
      <definedName name="щзшщлщщошшо"/>
      <definedName name="щзшщшщгшроо"/>
      <definedName name="щоллопекв"/>
      <definedName name="щомекв"/>
      <definedName name="щшгшиекв"/>
      <definedName name="щшолььти"/>
      <definedName name="щшропса"/>
      <definedName name="щшщгтропрпвс"/>
      <definedName name="ывявапро"/>
      <definedName name="я"/>
      <definedName name="яяя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  <sheetName val="З_П_ 2007"/>
      <sheetName val="Бюджет 2007 с мая по декабрь 3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ARH.Biznes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расчет"/>
      <sheetName val="Список сотрудников ООО ЭПС"/>
      <sheetName val="Лист2"/>
    </sheetNames>
    <definedNames>
      <definedName name="Base_OptClick_26" refersTo="#ССЫЛКА!" sheetId="2"/>
      <definedName name="Base_OptClick_30" refersTo="#ССЫЛКА!" sheetId="2"/>
      <definedName name="Base_OptClick_31" refersTo="#ССЫЛКА!" sheetId="2"/>
      <definedName name="Base_OptClick_32" refersTo="#ССЫЛКА!" sheetId="2"/>
      <definedName name="Base_OptClick_33" refersTo="#ССЫЛКА!" sheetId="2"/>
      <definedName name="Base_OptClick_34" refersTo="#ССЫЛКА!" sheetId="2"/>
      <definedName name="Base_OptClick_35" refersTo="#ССЫЛКА!" sheetId="2"/>
      <definedName name="Base_OptClick_36" refersTo="#ССЫЛКА!" sheetId="2"/>
      <definedName name="Base_OptClick_37" refersTo="#ССЫЛКА!" sheetId="2"/>
      <definedName name="Base_OptClick_39" refersTo="#ССЫЛКА!" sheetId="2"/>
      <definedName name="Base_OptClick_41" refersTo="#ССЫЛКА!" sheetId="2"/>
      <definedName name="Base_OptClick_43" refersTo="#ССЫЛКА!" sheetId="2"/>
      <definedName name="Base_OptClick_46" refersTo="#ССЫЛКА!" sheetId="2"/>
      <definedName name="Base_OptClick_47" refersTo="#ССЫЛКА!" sheetId="2"/>
      <definedName name="Base_OptClick_51" refersTo="#ССЫЛКА!" sheetId="2"/>
      <definedName name="Base_OptClick_52" refersTo="#ССЫЛКА!" sheetId="2"/>
      <definedName name="Base_OptClick_53" refersTo="#ССЫЛКА!" sheetId="2"/>
      <definedName name="Base_OptClick_58" refersTo="#ССЫЛКА!" sheetId="2"/>
      <definedName name="Base_OptClick_59" refersTo="#ССЫЛКА!" sheetId="2"/>
      <definedName name="Base_OptClick_60" refersTo="#ССЫЛКА!" sheetId="2"/>
      <definedName name="Real_OptClick_26" refersTo="#ССЫЛКА!" sheetId="2"/>
      <definedName name="Real_OptClick_30" refersTo="#ССЫЛКА!" sheetId="2"/>
      <definedName name="Real_OptClick_31" refersTo="#ССЫЛКА!" sheetId="2"/>
      <definedName name="Real_OptClick_32" refersTo="#ССЫЛКА!" sheetId="2"/>
      <definedName name="Real_OptClick_33" refersTo="#ССЫЛКА!" sheetId="2"/>
      <definedName name="Real_OptClick_34" refersTo="#ССЫЛКА!" sheetId="2"/>
      <definedName name="Real_OptClick_35" refersTo="#ССЫЛКА!" sheetId="2"/>
      <definedName name="Real_OptClick_36" refersTo="#ССЫЛКА!" sheetId="2"/>
      <definedName name="Real_OptClick_37" refersTo="#ССЫЛКА!" sheetId="2"/>
      <definedName name="Real_OptClick_39" refersTo="#ССЫЛКА!" sheetId="2"/>
      <definedName name="Real_OptClick_41" refersTo="#ССЫЛКА!" sheetId="2"/>
      <definedName name="Real_OptClick_43" refersTo="#ССЫЛКА!" sheetId="2"/>
      <definedName name="Real_OptClick_46" refersTo="#ССЫЛКА!" sheetId="2"/>
      <definedName name="Real_OptClick_47" refersTo="#ССЫЛКА!" sheetId="2"/>
      <definedName name="Real_OptClick_51" refersTo="#ССЫЛКА!" sheetId="2"/>
      <definedName name="Real_OptClick_52" refersTo="#ССЫЛКА!" sheetId="2"/>
      <definedName name="Real_OptClick_53" refersTo="#ССЫЛКА!" sheetId="2"/>
      <definedName name="Real_OptClick_58" refersTo="#ССЫЛКА!" sheetId="2"/>
      <definedName name="Real_OptClick_59" refersTo="#ССЫЛКА!" sheetId="2"/>
      <definedName name="Real_OptClick_60" refersTo="#ССЫЛКА!" sheetId="2"/>
      <definedName name="Val_OptClick_26" refersTo="#ССЫЛКА!" sheetId="2"/>
      <definedName name="Val_OptClick_30" refersTo="#ССЫЛКА!" sheetId="2"/>
      <definedName name="Val_OptClick_31" refersTo="#ССЫЛКА!" sheetId="2"/>
      <definedName name="Val_OptClick_32" refersTo="#ССЫЛКА!" sheetId="2"/>
      <definedName name="Val_OptClick_33" refersTo="#ССЫЛКА!" sheetId="2"/>
      <definedName name="Val_OptClick_34" refersTo="#ССЫЛКА!" sheetId="2"/>
      <definedName name="Val_OptClick_35" refersTo="#ССЫЛКА!" sheetId="2"/>
      <definedName name="Val_OptClick_36" refersTo="#ССЫЛКА!" sheetId="2"/>
      <definedName name="Val_OptClick_37" refersTo="#ССЫЛКА!" sheetId="2"/>
      <definedName name="Val_OptClick_39" refersTo="#ССЫЛКА!" sheetId="2"/>
      <definedName name="Val_OptClick_41" refersTo="#ССЫЛКА!" sheetId="2"/>
      <definedName name="Val_OptClick_43" refersTo="#ССЫЛКА!" sheetId="2"/>
      <definedName name="Val_OptClick_46" refersTo="#ССЫЛКА!" sheetId="2"/>
      <definedName name="Val_OptClick_47" refersTo="#ССЫЛКА!" sheetId="2"/>
      <definedName name="Val_OptClick_51" refersTo="#ССЫЛКА!" sheetId="2"/>
      <definedName name="Val_OptClick_52" refersTo="#ССЫЛКА!" sheetId="2"/>
      <definedName name="Val_OptClick_53" refersTo="#ССЫЛКА!" sheetId="2"/>
      <definedName name="Val_OptClick_58" refersTo="#ССЫЛКА!" sheetId="2"/>
      <definedName name="Val_OptClick_59" refersTo="#ССЫЛКА!" sheetId="2"/>
      <definedName name="Val_OptClick_60" refersTo="#ССЫЛКА!" sheetId="2"/>
      <definedName name="Weekday_count" refersTo="#ССЫЛКА!"/>
      <definedName name="Пересчитать_26" refersTo="#ССЫЛКА!" sheetId="2"/>
      <definedName name="Пересчитать_30" refersTo="#ССЫЛКА!" sheetId="2"/>
      <definedName name="Пересчитать_31" refersTo="#ССЫЛКА!" sheetId="2"/>
      <definedName name="Пересчитать_32" refersTo="#ССЫЛКА!" sheetId="2"/>
      <definedName name="Пересчитать_33" refersTo="#ССЫЛКА!" sheetId="2"/>
      <definedName name="Пересчитать_34" refersTo="#ССЫЛКА!" sheetId="2"/>
      <definedName name="Пересчитать_35" refersTo="#ССЫЛКА!" sheetId="2"/>
      <definedName name="Пересчитать_36" refersTo="#ССЫЛКА!" sheetId="2"/>
      <definedName name="Пересчитать_37" refersTo="#ССЫЛКА!" sheetId="2"/>
      <definedName name="Пересчитать_39" refersTo="#ССЫЛКА!" sheetId="2"/>
      <definedName name="Пересчитать_41" refersTo="#ССЫЛКА!" sheetId="2"/>
      <definedName name="Пересчитать_43" refersTo="#ССЫЛКА!" sheetId="2"/>
      <definedName name="Пересчитать_46" refersTo="#ССЫЛКА!" sheetId="2"/>
      <definedName name="Пересчитать_47" refersTo="#ССЫЛКА!" sheetId="2"/>
      <definedName name="Пересчитать_51" refersTo="#ССЫЛКА!" sheetId="2"/>
      <definedName name="Пересчитать_52" refersTo="#ССЫЛКА!" sheetId="2"/>
      <definedName name="Пересчитать_53" refersTo="#ССЫЛКА!" sheetId="2"/>
      <definedName name="Пересчитать_58" refersTo="#ССЫЛКА!" sheetId="2"/>
      <definedName name="Пересчитать_59" refersTo="#ССЫЛКА!" sheetId="2"/>
      <definedName name="Пересчитать_60" refersTo="#ССЫЛКА!" sheetId="2"/>
      <definedName name="фвыапм_" refersTo="#ССЫЛКА!" sheetId="2"/>
      <definedName name="фвыапм__26" refersTo="#ССЫЛКА!" sheetId="2"/>
      <definedName name="фвыапм__30" refersTo="#ССЫЛКА!" sheetId="2"/>
      <definedName name="фвыапм__31" refersTo="#ССЫЛКА!" sheetId="2"/>
      <definedName name="фвыапм__32" refersTo="#ССЫЛКА!" sheetId="2"/>
      <definedName name="фвыапм__33" refersTo="#ССЫЛКА!" sheetId="2"/>
      <definedName name="фвыапм__34" refersTo="#ССЫЛКА!" sheetId="2"/>
      <definedName name="фвыапм__35" refersTo="#ССЫЛКА!" sheetId="2"/>
      <definedName name="фвыапм__36" refersTo="#ССЫЛКА!" sheetId="2"/>
      <definedName name="фвыапм__37" refersTo="#ССЫЛКА!" sheetId="2"/>
      <definedName name="фвыапм__39" refersTo="#ССЫЛКА!" sheetId="2"/>
      <definedName name="фвыапм__41" refersTo="#ССЫЛКА!" sheetId="2"/>
      <definedName name="фвыапм__43" refersTo="#ССЫЛКА!" sheetId="2"/>
      <definedName name="фвыапм__46" refersTo="#ССЫЛКА!" sheetId="2"/>
      <definedName name="фвыапм__47" refersTo="#ССЫЛКА!" sheetId="2"/>
      <definedName name="фвыапм__51" refersTo="#ССЫЛКА!" sheetId="2"/>
      <definedName name="фвыапм__52" refersTo="#ССЫЛКА!" sheetId="2"/>
      <definedName name="фвыапм__53" refersTo="#ССЫЛКА!" sheetId="2"/>
      <definedName name="фвыапм__58" refersTo="#ССЫЛКА!" sheetId="2"/>
      <definedName name="фвыапм__59" refersTo="#ССЫЛКА!" sheetId="2"/>
      <definedName name="фвыапм__60" refersTo="#ССЫЛКА!" sheetId="2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  <sheetName val="tmp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P2.2"/>
      <sheetName val="бф-2-8-п"/>
      <sheetName val="comps"/>
      <sheetName val="Лист13"/>
      <sheetName val="Производство_электроэнергии2"/>
      <sheetName val="_пр-во_ЭЭ2"/>
      <sheetName val="Передача_электроэнергии2"/>
      <sheetName val="_передача_ЭЭ2"/>
      <sheetName val="Производство_теплоэнергии2"/>
      <sheetName val="_пр-во_ТЭ_параметры2"/>
      <sheetName val="Передача_теплоэнергии2"/>
      <sheetName val="Фиксированные_тарифы2"/>
      <sheetName val="Т15_12"/>
      <sheetName val="Т15_22"/>
      <sheetName val="Т15_32"/>
      <sheetName val="Т15_42"/>
      <sheetName val="Т16_12"/>
      <sheetName val="Т16_22"/>
      <sheetName val="Т16_32"/>
      <sheetName val="Т16_42"/>
      <sheetName val="Т17_12"/>
      <sheetName val="Т17_22"/>
      <sheetName val="Т17_32"/>
      <sheetName val="Т17_42"/>
      <sheetName val="Т18_12"/>
      <sheetName val="Т18_22"/>
      <sheetName val="Т19_13"/>
      <sheetName val="Т19_22"/>
      <sheetName val="Т21_12"/>
      <sheetName val="Т21_22"/>
      <sheetName val="Т21_32"/>
      <sheetName val="Т21_42"/>
      <sheetName val="Т24_12"/>
      <sheetName val="Т25_12"/>
      <sheetName val="Т28_12"/>
      <sheetName val="Т28_22"/>
      <sheetName val="Т28_32"/>
      <sheetName val="Т29_12"/>
      <sheetName val="сл_11_Тариф2010-20152"/>
      <sheetName val="Баланс_ээ2"/>
      <sheetName val="Баланс_мощности2"/>
      <sheetName val="Tarif_300_6_2004_для_фэк_скорр2"/>
      <sheetName val="Integrali_e_proporzionali1"/>
      <sheetName val="1__Subsidiary1"/>
      <sheetName val="Ген__не_уч__ОРЭМ1"/>
      <sheetName val="шаблон_для_R31"/>
      <sheetName val="НВВ_утв_тарифы2"/>
      <sheetName val="Баланс_мощности_20072"/>
      <sheetName val="ИТОГИ__по_Н,Р,Э,Q2"/>
      <sheetName val="D-Test_of_FA_Installation2"/>
      <sheetName val="Shflu_Calc1"/>
      <sheetName val="баланс_квадраты_ПЭС1"/>
      <sheetName val="Калькуляция_кв1"/>
      <sheetName val="18_21"/>
      <sheetName val="17_11"/>
      <sheetName val="21_31"/>
      <sheetName val="2_31"/>
      <sheetName val="P2_11"/>
      <sheetName val="Inputs_Sheet1"/>
      <sheetName val="Ввод_данных_Эл__11"/>
      <sheetName val="Расчет_тарифов_и_выручки1"/>
      <sheetName val="HIS_initial1"/>
      <sheetName val="Итог_по_НПО_1"/>
      <sheetName val="Баланс_(Ф1)1"/>
      <sheetName val="Table_11"/>
      <sheetName val="Таблица_А131"/>
      <sheetName val="эл_эн1"/>
      <sheetName val="Поставщики_и_субподрядчики1"/>
      <sheetName val="Таб1_11"/>
      <sheetName val="форма-прил_к_ф№11"/>
      <sheetName val="Прил_11"/>
      <sheetName val="Данные_для_расчета1"/>
      <sheetName val="3_6_1"/>
      <sheetName val="ESTI_1"/>
      <sheetName val="Список_для_вставки01"/>
      <sheetName val="Other_software_VCR"/>
      <sheetName val="Баз_предп"/>
      <sheetName val="Форма_2_по_видам_деят-ти_(2)"/>
      <sheetName val="табл_1"/>
      <sheetName val="с_выходом_на_ПЗ"/>
      <sheetName val="mto_rev_2(armor)"/>
      <sheetName val="main_gate_house"/>
      <sheetName val="Page_2"/>
      <sheetName val="Read_me_first"/>
      <sheetName val="на_1_тут"/>
      <sheetName val="P2_2"/>
      <sheetName val="Передача_электро?нергии"/>
      <sheetName val="№ П 2.1"/>
      <sheetName val="№ П 2.2.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1">
          <cell r="B31" t="str">
            <v>Итого</v>
          </cell>
        </row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5">
          <cell r="A5" t="str">
            <v>Производство электроэнергии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5">
          <cell r="A5" t="str">
            <v>Производство электроэнергии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5">
          <cell r="A5" t="str">
            <v>Производство электроэнергии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5">
          <cell r="A5" t="str">
            <v>Производство электроэнергии</v>
          </cell>
        </row>
      </sheetData>
      <sheetData sheetId="292">
        <row r="5">
          <cell r="A5" t="str">
            <v>Производство электроэнергии</v>
          </cell>
        </row>
      </sheetData>
      <sheetData sheetId="293">
        <row r="5">
          <cell r="A5" t="str">
            <v>Производство электроэнергии</v>
          </cell>
        </row>
      </sheetData>
      <sheetData sheetId="294">
        <row r="5">
          <cell r="A5" t="str">
            <v>Производство электроэнергии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>
        <row r="5">
          <cell r="A5" t="str">
            <v>Производство электроэнергии</v>
          </cell>
        </row>
      </sheetData>
      <sheetData sheetId="318">
        <row r="5">
          <cell r="A5" t="str">
            <v>Производство электроэнергии</v>
          </cell>
        </row>
      </sheetData>
      <sheetData sheetId="319">
        <row r="5">
          <cell r="A5" t="str">
            <v>Производство электроэнергии</v>
          </cell>
        </row>
      </sheetData>
      <sheetData sheetId="320">
        <row r="5">
          <cell r="A5" t="str">
            <v>Производство электроэнергии</v>
          </cell>
        </row>
      </sheetData>
      <sheetData sheetId="321">
        <row r="5">
          <cell r="A5" t="str">
            <v>Производство электроэнергии</v>
          </cell>
        </row>
      </sheetData>
      <sheetData sheetId="322">
        <row r="5">
          <cell r="A5" t="str">
            <v>Производство электроэнергии</v>
          </cell>
        </row>
      </sheetData>
      <sheetData sheetId="323">
        <row r="5">
          <cell r="A5" t="str">
            <v>Производство электроэнергии</v>
          </cell>
        </row>
      </sheetData>
      <sheetData sheetId="324">
        <row r="5">
          <cell r="A5" t="str">
            <v>Производство электроэнергии</v>
          </cell>
        </row>
      </sheetData>
      <sheetData sheetId="325">
        <row r="5">
          <cell r="A5" t="str">
            <v>Производство электроэнергии</v>
          </cell>
        </row>
      </sheetData>
      <sheetData sheetId="326">
        <row r="5">
          <cell r="A5" t="str">
            <v>Производство электроэнергии</v>
          </cell>
        </row>
      </sheetData>
      <sheetData sheetId="327">
        <row r="5">
          <cell r="A5" t="str">
            <v>Производство электроэнергии</v>
          </cell>
        </row>
      </sheetData>
      <sheetData sheetId="328">
        <row r="5">
          <cell r="A5" t="str">
            <v>Производство электроэнергии</v>
          </cell>
        </row>
      </sheetData>
      <sheetData sheetId="329">
        <row r="5">
          <cell r="A5" t="str">
            <v>Производство электроэнергии</v>
          </cell>
        </row>
      </sheetData>
      <sheetData sheetId="330">
        <row r="5">
          <cell r="A5" t="str">
            <v>Производство электроэнергии</v>
          </cell>
        </row>
      </sheetData>
      <sheetData sheetId="331">
        <row r="5">
          <cell r="A5" t="str">
            <v>Производство электроэнергии</v>
          </cell>
        </row>
      </sheetData>
      <sheetData sheetId="332">
        <row r="5">
          <cell r="A5" t="str">
            <v>Производство электроэнергии</v>
          </cell>
        </row>
      </sheetData>
      <sheetData sheetId="333">
        <row r="5">
          <cell r="A5" t="str">
            <v>Производство электроэнергии</v>
          </cell>
        </row>
      </sheetData>
      <sheetData sheetId="334">
        <row r="5">
          <cell r="A5" t="str">
            <v>Производство электроэнергии</v>
          </cell>
        </row>
      </sheetData>
      <sheetData sheetId="335">
        <row r="5">
          <cell r="A5" t="str">
            <v>Производство электроэнергии</v>
          </cell>
        </row>
      </sheetData>
      <sheetData sheetId="336">
        <row r="5">
          <cell r="A5" t="str">
            <v>Производство электроэнергии</v>
          </cell>
        </row>
      </sheetData>
      <sheetData sheetId="337">
        <row r="5">
          <cell r="A5" t="str">
            <v>Производство электроэнергии</v>
          </cell>
        </row>
      </sheetData>
      <sheetData sheetId="338">
        <row r="5">
          <cell r="A5" t="str">
            <v>Производство электроэнергии</v>
          </cell>
        </row>
      </sheetData>
      <sheetData sheetId="339">
        <row r="5">
          <cell r="A5" t="str">
            <v>Производство электроэнергии</v>
          </cell>
        </row>
      </sheetData>
      <sheetData sheetId="340">
        <row r="5">
          <cell r="A5" t="str">
            <v>Производство электроэнергии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5">
          <cell r="A5" t="str">
            <v>Производство электроэнергии</v>
          </cell>
        </row>
      </sheetData>
      <sheetData sheetId="343">
        <row r="5">
          <cell r="A5" t="str">
            <v>Производство электроэнергии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5">
          <cell r="A5" t="str">
            <v>Производство электроэнергии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39">
          <cell r="B39" t="str">
            <v>Сумма общехозяйственных расходов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1-ЭСПЦ"/>
      <sheetName val="COMPS"/>
      <sheetName val="BEX_Expenses_CY"/>
      <sheetName val="BEX_Expenses_PY"/>
      <sheetName val="BEX_MAIN_PL"/>
      <sheetName val="0_33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  <sheetName val="Исх. данные"/>
      <sheetName val="Продажи реальные и прогноз 20 л"/>
      <sheetName val="АПК(2012)"/>
      <sheetName val="Лист1 (3)"/>
      <sheetName val="Cover &amp; Parameters"/>
      <sheetName val="ВН_НДЗ_график"/>
      <sheetName val="пр-во"/>
      <sheetName val="Продажи_реальные_и_прогноз_20_л"/>
      <sheetName val="s"/>
      <sheetName val="Inputs Sheet"/>
      <sheetName val="TOC"/>
      <sheetName val="Returns"/>
      <sheetName val="статика"/>
      <sheetName val="Структура ПП"/>
      <sheetName val="Brew rub"/>
      <sheetName val="PARAMETRES"/>
      <sheetName val="Cover_&amp;_Parameters"/>
      <sheetName val="Справочник_филиалов"/>
      <sheetName val="коэф_1"/>
      <sheetName val="GAAP_&amp;_IAS_Group_TB_&amp;_Reports_1"/>
      <sheetName val="Cover_&amp;_Parameters1"/>
      <sheetName val="List"/>
      <sheetName val="Blédina cumul"/>
      <sheetName val="allocat"/>
      <sheetName val="diff03"/>
      <sheetName val="спецпивот"/>
      <sheetName val="Для списков"/>
      <sheetName val="Проект"/>
      <sheetName val="Компания"/>
      <sheetName val="Опции"/>
      <sheetName val="Анализ"/>
      <sheetName val="Group_Comparative_GAAP2"/>
      <sheetName val="Group_Comparative_IAS2"/>
      <sheetName val="R-U_IAS_History2"/>
      <sheetName val="Cash_Flow_Working2"/>
      <sheetName val="TB_GAAP2"/>
      <sheetName val="TB_IAS2"/>
      <sheetName val="Income_Statement2"/>
      <sheetName val="Balance_Sheet2"/>
      <sheetName val="Cash_Flow2"/>
      <sheetName val="G-I-F_Total2"/>
      <sheetName val="G-I-F_(RU)2"/>
      <sheetName val="G-I-F_(UA)2"/>
      <sheetName val="FLash_IAS2"/>
      <sheetName val="Cash_Flow_support2"/>
      <sheetName val="Income_Statement_Russia_and_Uk2"/>
      <sheetName val="Class_A_Shares_Outstanding2"/>
      <sheetName val="Class_B_Shares_Outstanding2"/>
      <sheetName val="Dilutive_Shares_Outstanding2"/>
      <sheetName val="EPS_Working2"/>
      <sheetName val="Share_Price_20022"/>
      <sheetName val="RE_Working2"/>
      <sheetName val="Change_of_Equity2"/>
      <sheetName val="Inputs_Sheet"/>
      <sheetName val="БДДС_month_(ф)1"/>
      <sheetName val="БДДС_month_(п)1"/>
      <sheetName val="КВ_20081"/>
      <sheetName val="ф_121"/>
      <sheetName val="2_Параметры1"/>
      <sheetName val="Справочник_предприятий1"/>
      <sheetName val="Справочник_статей_бюджета1"/>
      <sheetName val="Проверочная_вкладка1"/>
      <sheetName val="Проверочная_вкладка_для_PL1"/>
      <sheetName val="Статьи_пост_затрат"/>
      <sheetName val="1.411.1"/>
      <sheetName val="1,3 новая"/>
      <sheetName val="ИнвестицииСвод"/>
      <sheetName val="Понедельно"/>
      <sheetName val="PD.5_2"/>
      <sheetName val="PD.5_1"/>
      <sheetName val="Итог по НПО "/>
      <sheetName val="Баланс (Ф1)"/>
      <sheetName val="1.401.2"/>
      <sheetName val="П"/>
      <sheetName val="3.3.31."/>
      <sheetName val="формаДДС_пЛОХ_ЛОХЛкмесяц03_ДАШв"/>
      <sheetName val="К1_МП"/>
      <sheetName val="СводТК (БПУ)"/>
      <sheetName val="Расш"/>
      <sheetName val="ТМЦ"/>
      <sheetName val="расц"/>
      <sheetName val="техн"/>
      <sheetName val="сах св"/>
      <sheetName val="оз пш"/>
      <sheetName val="люпин"/>
      <sheetName val="яр пш"/>
      <sheetName val="яр яч"/>
      <sheetName val="оз яч"/>
      <sheetName val="пив яч"/>
      <sheetName val="оз рожь"/>
      <sheetName val="овес"/>
      <sheetName val="рапс"/>
      <sheetName val="горох"/>
      <sheetName val="соя"/>
      <sheetName val="трит"/>
      <sheetName val="греч"/>
      <sheetName val="подс"/>
      <sheetName val="кук зер"/>
      <sheetName val="кук сил"/>
      <sheetName val="мн тр"/>
      <sheetName val="одн тр"/>
      <sheetName val="лен"/>
      <sheetName val="горч"/>
      <sheetName val="рис"/>
      <sheetName val="оз рыж"/>
      <sheetName val="яр рыж"/>
      <sheetName val="сафл"/>
      <sheetName val="пары"/>
      <sheetName val=""/>
      <sheetName val="Contracts add.attributes"/>
      <sheetName val="Currency"/>
      <sheetName val="hiddenSheet"/>
      <sheetName val="справочник доп. аналитики"/>
      <sheetName val="Классификатор затрат"/>
      <sheetName val="Birim Fiyatlar"/>
      <sheetName val="Kar Oranlari"/>
      <sheetName val="Birim Fiyat Analizi"/>
      <sheetName val="Endirekt Kadro"/>
      <sheetName val="Master Inputs Start here"/>
      <sheetName val="Категории льгот"/>
      <sheetName val="исход. дан."/>
      <sheetName val="2.1 ФОТ и страховые взносы"/>
      <sheetName val="Data-Do-Not-Delete"/>
      <sheetName val="BU Right to Grow"/>
      <sheetName val="1.3 ФОТ и страховые взносы"/>
      <sheetName val="корр-ки"/>
      <sheetName val="смета"/>
      <sheetName val="PriceSummary"/>
      <sheetName val="Taşeron Endireği"/>
      <sheetName val="Personnel"/>
      <sheetName val="BU"/>
      <sheetName val="Инстр"/>
      <sheetName val="1_Vol"/>
      <sheetName val="2_KPI"/>
      <sheetName val="1.1_Vol"/>
      <sheetName val="3_PL"/>
      <sheetName val="4_VIC_Сахар"/>
      <sheetName val="4_VIC_Крупа"/>
      <sheetName val="4_VIC_жиП"/>
      <sheetName val="5_VLC"/>
      <sheetName val="6_MC"/>
      <sheetName val="7_CC"/>
      <sheetName val="9_IT"/>
      <sheetName val="8_FIX"/>
      <sheetName val="10_CO"/>
      <sheetName val="11_Проч. ФР"/>
      <sheetName val="12_ CAPEX"/>
      <sheetName val="12.1_ CAPEX_Д."/>
      <sheetName val="12.2_ CAPEX_Р."/>
      <sheetName val="13_HR"/>
      <sheetName val="14_BS"/>
      <sheetName val="17.1_сверка IC_Баланс"/>
      <sheetName val="16_WC"/>
      <sheetName val="17_CF"/>
      <sheetName val="6.1_сверка IC_БДР"/>
      <sheetName val="18_УУ корр"/>
      <sheetName val="18.1_Кагат-е"/>
      <sheetName val="15.2_компании"/>
      <sheetName val="16.3_БДР"/>
      <sheetName val="16.4_Баланс"/>
      <sheetName val="19_2600801"/>
      <sheetName val="20_Тран-рт"/>
      <sheetName val="21_ТЭР"/>
      <sheetName val="22_АХР"/>
      <sheetName val="23_Прочие"/>
      <sheetName val="24_ОСВ"/>
      <sheetName val="25_Стр-ра ГК"/>
      <sheetName val="5_Передача_Затрат"/>
      <sheetName val="КОНТРОЛЬ PL"/>
      <sheetName val="КОНТРОЛЬ BS"/>
      <sheetName val="Б_РC"/>
      <sheetName val="РС "/>
      <sheetName val="Жом НИ"/>
      <sheetName val="Жом по мес."/>
      <sheetName val="Меласса НИ"/>
      <sheetName val="Меласса по мес."/>
      <sheetName val="Бетаин"/>
      <sheetName val="Рафинат НИ"/>
      <sheetName val="Рафинат по мес."/>
      <sheetName val="adhoc"/>
      <sheetName val="Sales month"/>
      <sheetName val="Sales YTD"/>
      <sheetName val="B2B Sugar"/>
      <sheetName val="B2C Sugar"/>
      <sheetName val="B2C Cereal"/>
      <sheetName val="assump"/>
      <sheetName val="Банки"/>
      <sheetName val="Сценарные условия"/>
      <sheetName val="Natl Consult Reg."/>
      <sheetName val="10"/>
      <sheetName val="5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"/>
      <sheetName val="Лист1 (3)"/>
      <sheetName val="310108 План ДДС по проекту Сеть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Прямые расходы ТГК14_Кутузово"/>
      <sheetName val="Инвестиции Кутузово_ТГК14"/>
      <sheetName val="Консультац услуги"/>
      <sheetName val="ОС до 20 т_р_"/>
      <sheetName val="Банковские услуги"/>
      <sheetName val="Прочие налоги"/>
      <sheetName val="Амортизация имущ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Инвестиции ОС_ПО с НДС"/>
      <sheetName val="Инвестиции ОС_ПО без НДС"/>
      <sheetName val="Ост_стоимость имущества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  <sheetName val="PD_5_2"/>
      <sheetName val="1_3 новая"/>
      <sheetName val="ИнвестицииСвод"/>
      <sheetName val="pd_5_1"/>
      <sheetName val="Понедельно"/>
      <sheetName val="1,3 новая"/>
      <sheetName val="итог по нпо "/>
      <sheetName val="_ссылка"/>
      <sheetName val="PD_5_3"/>
      <sheetName val="1_411_1"/>
      <sheetName val="pd.5_1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Лист1 (3)"/>
      <sheetName val="20.05"/>
    </sheetNames>
    <sheetDataSet>
      <sheetData sheetId="0">
        <row r="3">
          <cell r="B3" t="str">
            <v>ООО "Энергопромсбыт"</v>
          </cell>
        </row>
        <row r="4">
          <cell r="B4">
            <v>2008</v>
          </cell>
        </row>
        <row r="5">
          <cell r="B5">
            <v>12</v>
          </cell>
        </row>
        <row r="9">
          <cell r="C9">
            <v>24</v>
          </cell>
          <cell r="D9">
            <v>27</v>
          </cell>
          <cell r="E9">
            <v>28</v>
          </cell>
          <cell r="F9">
            <v>29</v>
          </cell>
          <cell r="G9">
            <v>32</v>
          </cell>
          <cell r="H9">
            <v>39</v>
          </cell>
          <cell r="I9">
            <v>44</v>
          </cell>
          <cell r="J9">
            <v>45</v>
          </cell>
          <cell r="K9">
            <v>46</v>
          </cell>
          <cell r="L9">
            <v>47</v>
          </cell>
          <cell r="M9">
            <v>48</v>
          </cell>
          <cell r="N9">
            <v>48</v>
          </cell>
        </row>
        <row r="10">
          <cell r="C10">
            <v>2</v>
          </cell>
          <cell r="D10">
            <v>3</v>
          </cell>
          <cell r="E10">
            <v>1</v>
          </cell>
          <cell r="F10">
            <v>1</v>
          </cell>
          <cell r="G10">
            <v>3</v>
          </cell>
          <cell r="H10">
            <v>7</v>
          </cell>
          <cell r="I10">
            <v>5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  <sheetName val="Share Price 2002"/>
    </sheetNames>
    <sheetDataSet>
      <sheetData sheetId="0" refreshError="1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OIE"/>
      <sheetName val="GA"/>
      <sheetName val="PL"/>
      <sheetName val="BS"/>
      <sheetName val="indCF"/>
      <sheetName val="ProdPlan"/>
      <sheetName val="WC"/>
      <sheetName val="Stock"/>
      <sheetName val="Capex"/>
      <sheetName val="Замечания"/>
      <sheetName val="Adj"/>
      <sheetName val="Check"/>
      <sheetName val="Tit"/>
    </sheetNames>
    <sheetDataSet>
      <sheetData sheetId="0" refreshError="1">
        <row r="3">
          <cell r="B3" t="str">
            <v>ООО "ЭНЕРГОПРОМСБЫТ"</v>
          </cell>
        </row>
        <row r="4">
          <cell r="B4">
            <v>2007</v>
          </cell>
        </row>
        <row r="5">
          <cell r="B5">
            <v>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анализ роста"/>
      <sheetName val="титул"/>
      <sheetName val="1.2.2.И"/>
      <sheetName val="1.3.И"/>
      <sheetName val="1.4."/>
      <sheetName val="1.5.И"/>
      <sheetName val="1.6.И"/>
      <sheetName val="1.12.а"/>
      <sheetName val="1.12.И"/>
      <sheetName val="1.13.И"/>
      <sheetName val="1.15."/>
      <sheetName val="анализ роста к факту И"/>
      <sheetName val="прочие"/>
      <sheetName val="1.18.2."/>
      <sheetName val="1.16."/>
      <sheetName val="1.16. (08.10.07)"/>
      <sheetName val="1.16. жкх"/>
      <sheetName val="1.17."/>
      <sheetName val="1.17.1."/>
      <sheetName val="1.17.2."/>
      <sheetName val="1.20."/>
      <sheetName val="1.20.3"/>
      <sheetName val="1.21.3"/>
      <sheetName val="1.24."/>
      <sheetName val="1.25."/>
      <sheetName val="1.27."/>
      <sheetName val="Таб П2.1И"/>
      <sheetName val="ТабП.2.2И"/>
      <sheetName val="расчет"/>
      <sheetName val="расчет аморт"/>
      <sheetName val="тбо 2006И"/>
      <sheetName val="тепло 2006И"/>
      <sheetName val="вода 2006И"/>
      <sheetName val="мусор"/>
      <sheetName val="вода"/>
      <sheetName val="дезин"/>
      <sheetName val="9.8.6."/>
      <sheetName val="9.8.1."/>
      <sheetName val="9.8.23"/>
      <sheetName val="9.2."/>
      <sheetName val="несчас"/>
      <sheetName val="опасные"/>
      <sheetName val="автограж"/>
      <sheetName val="9.7.4."/>
      <sheetName val="9.6."/>
      <sheetName val="ЕСН"/>
      <sheetName val="ЕСНа"/>
      <sheetName val="9.8.2.а"/>
      <sheetName val="9.8.2."/>
      <sheetName val="9.8.3.-9.8.5."/>
      <sheetName val="сбор выр"/>
      <sheetName val="9.8.7."/>
      <sheetName val="9.8.8."/>
      <sheetName val="9.8.9."/>
      <sheetName val="9.8.10."/>
      <sheetName val="9.8.10.а"/>
      <sheetName val="9.8.12."/>
      <sheetName val="9.8.13."/>
      <sheetName val="9.3."/>
      <sheetName val="9.8.14. 9.8.15"/>
      <sheetName val="9.8.16"/>
      <sheetName val="9.8.17"/>
      <sheetName val="9.8.18"/>
      <sheetName val="9.8.19  9.8.20"/>
      <sheetName val="расчет конвертов"/>
      <sheetName val="9.8.21."/>
      <sheetName val="9.8.22"/>
      <sheetName val="9.8.23."/>
      <sheetName val="9.8.24."/>
      <sheetName val="9.8.25."/>
      <sheetName val="9.8.26."/>
      <sheetName val="9.8.27.  9.8.28."/>
      <sheetName val="услуги пр хар"/>
      <sheetName val="СБЫТ числ"/>
      <sheetName val="СБЫТ зарп"/>
      <sheetName val="СМУП  числ"/>
      <sheetName val="СМУП  зарп"/>
      <sheetName val="факт 2004"/>
      <sheetName val="расчет числ по ЖКХ"/>
      <sheetName val="приб на соц разв по ЖКХ"/>
      <sheetName val="ступень оплаты"/>
      <sheetName val="выпадающие по 2006 (3)"/>
      <sheetName val="выпадающие по 2006"/>
      <sheetName val="выпдающ 05-06"/>
      <sheetName val="выпадающ 2004"/>
      <sheetName val="выпадающ 2005"/>
      <sheetName val="титул (сб)"/>
      <sheetName val="1 (сб)"/>
      <sheetName val="2(сб)"/>
      <sheetName val="3 (сб)"/>
      <sheetName val="4(сб)"/>
      <sheetName val="5(сб)"/>
      <sheetName val="6(сб)"/>
      <sheetName val="7 (сб)"/>
      <sheetName val="8(сб)"/>
      <sheetName val="анализ роста к факту И (2)"/>
      <sheetName val="17_1"/>
      <sheetName val="18_2"/>
      <sheetName val="20_1"/>
      <sheetName val="21_3"/>
      <sheetName val="P2_1"/>
      <sheetName val="P2_2"/>
      <sheetName val="Main"/>
    </sheetNames>
    <sheetDataSet>
      <sheetData sheetId="0"/>
      <sheetData sheetId="1">
        <row r="1">
          <cell r="G1" t="str">
            <v>Титульный лист</v>
          </cell>
        </row>
        <row r="2">
          <cell r="A2" t="str">
            <v>РАСЧЕТ ТАРИФОВ НА УСЛУГИ ПО ПЕРЕДАЧЕ ЭЛЕКТРИЧЕСКОЙ ЭНЕРГИИ</v>
          </cell>
        </row>
        <row r="6">
          <cell r="A6" t="str">
            <v>Наименование организации:</v>
          </cell>
          <cell r="B6" t="str">
            <v>Ставропольское муниципальное унитарное предприятие "Горэлектросеть"</v>
          </cell>
        </row>
        <row r="7">
          <cell r="A7" t="str">
            <v>Почтовый адрес:</v>
          </cell>
          <cell r="B7" t="str">
            <v>г. Ставрополь ул. Суворова,2</v>
          </cell>
        </row>
        <row r="9">
          <cell r="A9" t="str">
            <v>Код</v>
          </cell>
        </row>
        <row r="10">
          <cell r="A10" t="str">
            <v>отчитывающейся организации по ОКПО</v>
          </cell>
          <cell r="B10" t="str">
            <v>вида деятельности</v>
          </cell>
          <cell r="C10" t="str">
            <v xml:space="preserve">отрасли по ОКОНХ </v>
          </cell>
          <cell r="D10" t="str">
            <v>территории по ОКАТО</v>
          </cell>
          <cell r="E10" t="str">
            <v>министерства (ведомства), органа управления по ОКОГУ</v>
          </cell>
          <cell r="F10" t="str">
            <v>организационно-правовой формы по ОКОПФ</v>
          </cell>
          <cell r="G10" t="str">
            <v>формы собственности по ОКФС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</row>
        <row r="12">
          <cell r="A12" t="str">
            <v>03255048</v>
          </cell>
          <cell r="B12" t="str">
            <v>40.10.2</v>
          </cell>
          <cell r="C12" t="str">
            <v>11170</v>
          </cell>
          <cell r="D12" t="str">
            <v>07401366000</v>
          </cell>
          <cell r="E12" t="str">
            <v>49007</v>
          </cell>
          <cell r="F12" t="str">
            <v>42</v>
          </cell>
          <cell r="G12">
            <v>14</v>
          </cell>
        </row>
        <row r="14">
          <cell r="A14" t="str">
            <v>Период регулирования</v>
          </cell>
          <cell r="B14">
            <v>2007</v>
          </cell>
        </row>
        <row r="15">
          <cell r="A15" t="str">
            <v>Базовый период</v>
          </cell>
          <cell r="B15">
            <v>2006</v>
          </cell>
        </row>
      </sheetData>
      <sheetData sheetId="2">
        <row r="3">
          <cell r="A3" t="str">
            <v>Титульный лист РАСЧЕТ ТАРИФОВ НА УСЛУГИ ПО ПЕРЕДАЧЕ ЭЛЕКТРИЧЕСКОЙ ЭНЕРГИИ</v>
          </cell>
        </row>
      </sheetData>
      <sheetData sheetId="3">
        <row r="5"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ВН</v>
          </cell>
          <cell r="J5" t="str">
            <v>СН1</v>
          </cell>
          <cell r="K5" t="str">
            <v>СН2</v>
          </cell>
          <cell r="L5" t="str">
            <v>НН</v>
          </cell>
          <cell r="M5" t="str">
            <v>ВН</v>
          </cell>
          <cell r="N5" t="str">
            <v>СН1</v>
          </cell>
          <cell r="O5" t="str">
            <v>СН2</v>
          </cell>
          <cell r="P5" t="str">
            <v>НН</v>
          </cell>
          <cell r="Q5" t="str">
            <v>ВН</v>
          </cell>
          <cell r="R5" t="str">
            <v>СН1</v>
          </cell>
          <cell r="S5" t="str">
            <v>СН2</v>
          </cell>
          <cell r="T5" t="str">
            <v>НН</v>
          </cell>
          <cell r="U5" t="str">
            <v>ВН</v>
          </cell>
          <cell r="V5" t="str">
            <v>СН1</v>
          </cell>
          <cell r="W5" t="str">
            <v>СН2</v>
          </cell>
          <cell r="X5" t="str">
            <v>НН</v>
          </cell>
        </row>
        <row r="6">
          <cell r="E6" t="str">
            <v>4</v>
          </cell>
          <cell r="F6" t="str">
            <v>5</v>
          </cell>
          <cell r="G6" t="str">
            <v>6</v>
          </cell>
          <cell r="H6" t="str">
            <v>7</v>
          </cell>
          <cell r="I6" t="str">
            <v>8</v>
          </cell>
          <cell r="J6" t="str">
            <v>9</v>
          </cell>
          <cell r="K6" t="str">
            <v>10</v>
          </cell>
          <cell r="L6" t="str">
            <v>11</v>
          </cell>
          <cell r="M6" t="str">
            <v>12</v>
          </cell>
          <cell r="N6" t="str">
            <v>13</v>
          </cell>
          <cell r="O6" t="str">
            <v>14</v>
          </cell>
          <cell r="P6" t="str">
            <v>15</v>
          </cell>
          <cell r="Q6" t="str">
            <v>16</v>
          </cell>
          <cell r="R6" t="str">
            <v>17</v>
          </cell>
          <cell r="S6" t="str">
            <v>18</v>
          </cell>
          <cell r="T6" t="str">
            <v>19</v>
          </cell>
          <cell r="U6" t="str">
            <v>20</v>
          </cell>
          <cell r="V6" t="str">
            <v>21</v>
          </cell>
          <cell r="W6" t="str">
            <v>22</v>
          </cell>
          <cell r="X6" t="str">
            <v>23</v>
          </cell>
        </row>
        <row r="7">
          <cell r="B7" t="str">
            <v>Условно-постоянные потери</v>
          </cell>
          <cell r="C7" t="str">
            <v>L1</v>
          </cell>
          <cell r="E7">
            <v>0</v>
          </cell>
          <cell r="F7">
            <v>0</v>
          </cell>
          <cell r="G7">
            <v>4.1749678595769169</v>
          </cell>
          <cell r="H7">
            <v>9.713775938116175</v>
          </cell>
          <cell r="I7">
            <v>0.1</v>
          </cell>
          <cell r="J7">
            <v>0</v>
          </cell>
          <cell r="K7">
            <v>4.1612585664813961</v>
          </cell>
          <cell r="L7">
            <v>9.9264975315869215</v>
          </cell>
          <cell r="M7">
            <v>0</v>
          </cell>
          <cell r="N7">
            <v>0</v>
          </cell>
          <cell r="O7">
            <v>3</v>
          </cell>
          <cell r="P7">
            <v>8.4338111338260937</v>
          </cell>
          <cell r="Q7">
            <v>0</v>
          </cell>
          <cell r="R7">
            <v>0</v>
          </cell>
          <cell r="S7">
            <v>5.3599999999999994</v>
          </cell>
          <cell r="T7">
            <v>8.0050000000000008</v>
          </cell>
          <cell r="U7">
            <v>0</v>
          </cell>
          <cell r="V7">
            <v>0</v>
          </cell>
          <cell r="W7">
            <v>5.3599999999999994</v>
          </cell>
          <cell r="X7">
            <v>8.0050000000000008</v>
          </cell>
        </row>
        <row r="8">
          <cell r="B8" t="str">
            <v xml:space="preserve">Потери электроэнергии холостого хода в силовом
трансформаторе   (автотрансформаторе) </v>
          </cell>
          <cell r="C8" t="str">
            <v>L1.1</v>
          </cell>
          <cell r="G8">
            <v>4.1723601344928589</v>
          </cell>
          <cell r="H8">
            <v>9.4399648042900814</v>
          </cell>
          <cell r="I8">
            <v>0.1</v>
          </cell>
          <cell r="K8">
            <v>4.1586594043536751</v>
          </cell>
          <cell r="L8">
            <v>9.6466902186160137</v>
          </cell>
          <cell r="O8">
            <v>3</v>
          </cell>
          <cell r="P8">
            <v>8.16</v>
          </cell>
          <cell r="Q8">
            <v>0</v>
          </cell>
          <cell r="R8">
            <v>0</v>
          </cell>
          <cell r="S8">
            <v>5.0999999999999996</v>
          </cell>
          <cell r="T8">
            <v>8</v>
          </cell>
          <cell r="U8">
            <v>0</v>
          </cell>
          <cell r="V8">
            <v>0</v>
          </cell>
          <cell r="W8">
            <v>5.0999999999999996</v>
          </cell>
          <cell r="X8">
            <v>8</v>
          </cell>
        </row>
        <row r="9">
          <cell r="B9" t="str">
            <v>Потери электроэнергии в шунтирующих реакторах (ШР)и соединительных проводах и сборных шинах распределительных устройств подстанций (СППС)</v>
          </cell>
          <cell r="C9" t="str">
            <v>L1.2</v>
          </cell>
        </row>
        <row r="10">
          <cell r="B10" t="str">
            <v>Потери электроэнергии в синхронных компенсаторах</v>
          </cell>
          <cell r="C10" t="str">
            <v>L1.3</v>
          </cell>
        </row>
        <row r="11">
          <cell r="B11" t="str">
            <v>Потери электроэнергии в статических компенсирующих устройствах - батареях статических конденсаторов (БК) и статических тиристорных компенсаторах (СТК)</v>
          </cell>
          <cell r="C11" t="str">
            <v>L1.4</v>
          </cell>
        </row>
        <row r="12">
          <cell r="B12" t="str">
            <v>Потери электроэнергии в вентильных разрядниках (РВ), ограничителях перенапряжений (ОПН), измерительных трансформаторах тока (ТТ)и напряжения (ТН) и устройствах присоединения ВЧ связи (УПВЧ)</v>
          </cell>
          <cell r="C12" t="str">
            <v>L1.5</v>
          </cell>
        </row>
        <row r="13">
          <cell r="B13" t="str">
            <v>Потери электроэнергии на корону</v>
          </cell>
          <cell r="C13" t="str">
            <v>L1.6</v>
          </cell>
        </row>
        <row r="14">
          <cell r="B14" t="str">
            <v>Потери электроэнергии от токов утечки по изоляторам воздушных линий</v>
          </cell>
          <cell r="C14" t="str">
            <v>L1.7</v>
          </cell>
        </row>
        <row r="15">
          <cell r="B15" t="str">
            <v>Расход электроэнергии на плавку гололеда</v>
          </cell>
          <cell r="C15" t="str">
            <v>L1.8</v>
          </cell>
        </row>
        <row r="16">
          <cell r="B16" t="str">
            <v>Потери электроэнергии в изоляции силовых кабелей</v>
          </cell>
          <cell r="C16" t="str">
            <v>L1.9</v>
          </cell>
        </row>
        <row r="17">
          <cell r="B17" t="str">
            <v>Расход электроэнергии на собственные нужды (СН) подстанций</v>
          </cell>
          <cell r="C17" t="str">
            <v>L1.10</v>
          </cell>
          <cell r="G17">
            <v>2.607725084058037E-3</v>
          </cell>
          <cell r="H17">
            <v>0.27381113382609401</v>
          </cell>
          <cell r="K17">
            <v>2.5991621277210472E-3</v>
          </cell>
          <cell r="L17">
            <v>0.279807312970907</v>
          </cell>
          <cell r="P17">
            <v>0.27381113382609401</v>
          </cell>
          <cell r="Q17">
            <v>0</v>
          </cell>
          <cell r="R17">
            <v>0</v>
          </cell>
          <cell r="S17">
            <v>0.26</v>
          </cell>
          <cell r="T17">
            <v>5.0000000000000001E-3</v>
          </cell>
          <cell r="U17">
            <v>0</v>
          </cell>
          <cell r="V17">
            <v>0</v>
          </cell>
          <cell r="W17">
            <v>0.26</v>
          </cell>
          <cell r="X17">
            <v>5.0000000000000001E-3</v>
          </cell>
        </row>
        <row r="18">
          <cell r="B18" t="str">
            <v>Условно переменные потери</v>
          </cell>
          <cell r="C18" t="str">
            <v>L2</v>
          </cell>
          <cell r="E18">
            <v>0</v>
          </cell>
          <cell r="F18">
            <v>0</v>
          </cell>
          <cell r="G18">
            <v>39.568672620680502</v>
          </cell>
          <cell r="H18">
            <v>51.642583581626397</v>
          </cell>
          <cell r="I18">
            <v>1.7</v>
          </cell>
          <cell r="J18">
            <v>0</v>
          </cell>
          <cell r="K18">
            <v>39.438741433518601</v>
          </cell>
          <cell r="L18">
            <v>52.773502468413078</v>
          </cell>
          <cell r="M18">
            <v>0</v>
          </cell>
          <cell r="N18">
            <v>0</v>
          </cell>
          <cell r="O18">
            <v>20</v>
          </cell>
          <cell r="P18">
            <v>39</v>
          </cell>
          <cell r="Q18">
            <v>0</v>
          </cell>
          <cell r="R18">
            <v>0</v>
          </cell>
          <cell r="S18">
            <v>45</v>
          </cell>
          <cell r="T18">
            <v>63.599999999999994</v>
          </cell>
          <cell r="U18">
            <v>0</v>
          </cell>
          <cell r="V18">
            <v>0</v>
          </cell>
          <cell r="W18">
            <v>42.930978908016804</v>
          </cell>
          <cell r="X18">
            <v>60.659021091983206</v>
          </cell>
        </row>
        <row r="19">
          <cell r="B19" t="str">
            <v>Нагрузочные потери электроэнергии</v>
          </cell>
          <cell r="C19" t="str">
            <v>L2.1</v>
          </cell>
          <cell r="E19">
            <v>0</v>
          </cell>
          <cell r="G19">
            <v>39.568672620680502</v>
          </cell>
          <cell r="H19">
            <v>51.642583581626397</v>
          </cell>
          <cell r="I19">
            <v>1.7</v>
          </cell>
          <cell r="K19">
            <v>39.438741433518601</v>
          </cell>
          <cell r="L19">
            <v>52.773502468413078</v>
          </cell>
          <cell r="O19">
            <v>20</v>
          </cell>
          <cell r="P19">
            <v>39</v>
          </cell>
          <cell r="Q19">
            <v>0</v>
          </cell>
          <cell r="R19">
            <v>0</v>
          </cell>
          <cell r="S19">
            <v>45</v>
          </cell>
          <cell r="T19">
            <v>63.599999999999994</v>
          </cell>
          <cell r="U19">
            <v>0</v>
          </cell>
          <cell r="V19">
            <v>0</v>
          </cell>
          <cell r="W19">
            <v>42.930978908016804</v>
          </cell>
          <cell r="X19">
            <v>60.659021091983206</v>
          </cell>
        </row>
        <row r="20">
          <cell r="B20" t="str">
            <v>Потери электроэнергии   обусловленные допустимой    погрешностью    системы учета    электроэнергии</v>
          </cell>
          <cell r="C20" t="str">
            <v>L3</v>
          </cell>
        </row>
        <row r="21">
          <cell r="B21" t="str">
            <v>Итого:</v>
          </cell>
          <cell r="C21" t="str">
            <v>L4</v>
          </cell>
          <cell r="E21">
            <v>0</v>
          </cell>
          <cell r="F21">
            <v>0</v>
          </cell>
          <cell r="G21">
            <v>43.743640480257419</v>
          </cell>
          <cell r="H21">
            <v>61.356359519742568</v>
          </cell>
          <cell r="I21">
            <v>1.8</v>
          </cell>
          <cell r="J21">
            <v>0</v>
          </cell>
          <cell r="K21">
            <v>43.599999999999994</v>
          </cell>
          <cell r="L21">
            <v>62.7</v>
          </cell>
          <cell r="M21">
            <v>0</v>
          </cell>
          <cell r="N21">
            <v>0</v>
          </cell>
          <cell r="O21">
            <v>23</v>
          </cell>
          <cell r="P21">
            <v>47.433811133826097</v>
          </cell>
          <cell r="Q21">
            <v>0</v>
          </cell>
          <cell r="R21">
            <v>0</v>
          </cell>
          <cell r="S21">
            <v>50.36</v>
          </cell>
          <cell r="T21">
            <v>71.60499999999999</v>
          </cell>
          <cell r="U21">
            <v>0</v>
          </cell>
          <cell r="V21">
            <v>0</v>
          </cell>
          <cell r="W21">
            <v>48.290978908016804</v>
          </cell>
          <cell r="X21">
            <v>68.664021091983201</v>
          </cell>
        </row>
      </sheetData>
      <sheetData sheetId="4">
        <row r="6">
          <cell r="F6" t="str">
            <v>Всего</v>
          </cell>
          <cell r="G6" t="str">
            <v>ВН</v>
          </cell>
          <cell r="H6" t="str">
            <v>СН1</v>
          </cell>
          <cell r="I6" t="str">
            <v>СН2</v>
          </cell>
          <cell r="J6" t="str">
            <v>НН</v>
          </cell>
          <cell r="K6" t="str">
            <v>Всего</v>
          </cell>
          <cell r="L6" t="str">
            <v>ВН</v>
          </cell>
          <cell r="M6" t="str">
            <v>СН1</v>
          </cell>
          <cell r="N6" t="str">
            <v>СН2</v>
          </cell>
          <cell r="O6" t="str">
            <v>НН</v>
          </cell>
          <cell r="P6" t="str">
            <v>Всего</v>
          </cell>
          <cell r="Q6" t="str">
            <v>ВН</v>
          </cell>
          <cell r="R6" t="str">
            <v>СН1</v>
          </cell>
          <cell r="S6" t="str">
            <v>СН2</v>
          </cell>
          <cell r="T6" t="str">
            <v>НН</v>
          </cell>
          <cell r="U6" t="str">
            <v>Всего</v>
          </cell>
          <cell r="V6" t="str">
            <v>ВН</v>
          </cell>
          <cell r="W6" t="str">
            <v>СН1</v>
          </cell>
          <cell r="X6" t="str">
            <v>СН2</v>
          </cell>
          <cell r="Y6" t="str">
            <v>НН</v>
          </cell>
          <cell r="Z6" t="str">
            <v>Всего</v>
          </cell>
          <cell r="AA6" t="str">
            <v>ВН</v>
          </cell>
          <cell r="AB6" t="str">
            <v>СН1</v>
          </cell>
          <cell r="AC6" t="str">
            <v>СН2</v>
          </cell>
          <cell r="AD6" t="str">
            <v>НН</v>
          </cell>
        </row>
        <row r="7"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  <cell r="S7">
            <v>16</v>
          </cell>
          <cell r="T7">
            <v>17</v>
          </cell>
          <cell r="U7">
            <v>18</v>
          </cell>
          <cell r="V7">
            <v>19</v>
          </cell>
          <cell r="W7">
            <v>20</v>
          </cell>
          <cell r="X7">
            <v>21</v>
          </cell>
          <cell r="Y7">
            <v>22</v>
          </cell>
          <cell r="Z7">
            <v>23</v>
          </cell>
          <cell r="AA7">
            <v>24</v>
          </cell>
          <cell r="AB7">
            <v>25</v>
          </cell>
          <cell r="AC7">
            <v>26</v>
          </cell>
          <cell r="AD7">
            <v>27</v>
          </cell>
        </row>
        <row r="8">
          <cell r="C8" t="str">
            <v>L1</v>
          </cell>
          <cell r="D8" t="str">
            <v>МКВТЧ</v>
          </cell>
          <cell r="E8" t="str">
            <v>Поступление эл.энергии в сеть, всего</v>
          </cell>
          <cell r="F8">
            <v>921.1</v>
          </cell>
          <cell r="G8">
            <v>921.1</v>
          </cell>
          <cell r="H8">
            <v>871.4</v>
          </cell>
          <cell r="I8">
            <v>871.25</v>
          </cell>
          <cell r="J8">
            <v>491.00635951974255</v>
          </cell>
          <cell r="K8">
            <v>899.5856</v>
          </cell>
          <cell r="L8">
            <v>899.5856</v>
          </cell>
          <cell r="M8">
            <v>858.17440000000011</v>
          </cell>
          <cell r="N8">
            <v>858.17440000000011</v>
          </cell>
          <cell r="O8">
            <v>490.52540000000016</v>
          </cell>
          <cell r="P8">
            <v>901.4</v>
          </cell>
          <cell r="Q8">
            <v>901.4</v>
          </cell>
          <cell r="R8">
            <v>855.42</v>
          </cell>
          <cell r="S8">
            <v>855.42</v>
          </cell>
          <cell r="T8">
            <v>476.67999999999995</v>
          </cell>
          <cell r="U8">
            <v>982.74400000000014</v>
          </cell>
          <cell r="V8">
            <v>982.74400000000014</v>
          </cell>
          <cell r="W8">
            <v>947.59500000000014</v>
          </cell>
          <cell r="X8">
            <v>947.59400000000016</v>
          </cell>
          <cell r="Y8">
            <v>517.20900000000006</v>
          </cell>
          <cell r="Z8">
            <v>1002.5</v>
          </cell>
          <cell r="AA8">
            <v>1002.5</v>
          </cell>
          <cell r="AB8">
            <v>966.53800000000001</v>
          </cell>
          <cell r="AC8">
            <v>966.53700000000003</v>
          </cell>
          <cell r="AD8">
            <v>434.26902109198323</v>
          </cell>
        </row>
        <row r="9">
          <cell r="C9" t="str">
            <v>L1.1</v>
          </cell>
          <cell r="D9" t="str">
            <v>МКВТЧ</v>
          </cell>
          <cell r="E9" t="str">
            <v>Поступление эл.энергии из смежной сети, всего</v>
          </cell>
          <cell r="F9">
            <v>0</v>
          </cell>
          <cell r="G9">
            <v>0</v>
          </cell>
          <cell r="H9">
            <v>871.4</v>
          </cell>
          <cell r="I9">
            <v>871.25</v>
          </cell>
          <cell r="J9">
            <v>491.00635951974255</v>
          </cell>
          <cell r="K9">
            <v>0</v>
          </cell>
          <cell r="L9">
            <v>0</v>
          </cell>
          <cell r="M9">
            <v>858.17440000000011</v>
          </cell>
          <cell r="N9">
            <v>858.17440000000011</v>
          </cell>
          <cell r="O9">
            <v>490.52540000000016</v>
          </cell>
          <cell r="P9">
            <v>0</v>
          </cell>
          <cell r="Q9">
            <v>0</v>
          </cell>
          <cell r="R9">
            <v>855.42</v>
          </cell>
          <cell r="S9">
            <v>855.42</v>
          </cell>
          <cell r="T9">
            <v>476.67999999999995</v>
          </cell>
          <cell r="U9">
            <v>0</v>
          </cell>
          <cell r="V9">
            <v>0</v>
          </cell>
          <cell r="W9">
            <v>947.59500000000014</v>
          </cell>
          <cell r="X9">
            <v>947.59400000000016</v>
          </cell>
          <cell r="Y9">
            <v>517.20900000000006</v>
          </cell>
          <cell r="Z9">
            <v>0</v>
          </cell>
          <cell r="AA9">
            <v>0</v>
          </cell>
          <cell r="AB9">
            <v>966.53800000000001</v>
          </cell>
          <cell r="AC9">
            <v>966.53700000000003</v>
          </cell>
          <cell r="AD9">
            <v>434.26902109198323</v>
          </cell>
        </row>
        <row r="11">
          <cell r="C11" t="str">
            <v>L1.1.МСК</v>
          </cell>
          <cell r="D11" t="str">
            <v>МКВТЧ</v>
          </cell>
          <cell r="E11" t="str">
            <v>Поступление эл.энергии из смежной сети МСК</v>
          </cell>
        </row>
        <row r="12">
          <cell r="C12" t="str">
            <v>L1.1.ВН</v>
          </cell>
          <cell r="D12" t="str">
            <v>МКВТЧ</v>
          </cell>
          <cell r="E12" t="str">
            <v>Поступление эл.энергии из смежной сети ВН</v>
          </cell>
          <cell r="H12">
            <v>871.4</v>
          </cell>
          <cell r="M12">
            <v>858.17440000000011</v>
          </cell>
          <cell r="R12">
            <v>855.42</v>
          </cell>
          <cell r="W12">
            <v>947.59500000000014</v>
          </cell>
          <cell r="AB12">
            <v>966.53800000000001</v>
          </cell>
        </row>
        <row r="13">
          <cell r="C13" t="str">
            <v>L1.1.СН1</v>
          </cell>
          <cell r="D13" t="str">
            <v>МКВТЧ</v>
          </cell>
          <cell r="E13" t="str">
            <v>Поступление эл.энергии из смежной сети СН1</v>
          </cell>
          <cell r="I13">
            <v>871.25</v>
          </cell>
          <cell r="N13">
            <v>858.17440000000011</v>
          </cell>
          <cell r="S13">
            <v>855.42</v>
          </cell>
          <cell r="X13">
            <v>947.59400000000016</v>
          </cell>
          <cell r="AC13">
            <v>966.53700000000003</v>
          </cell>
        </row>
        <row r="14">
          <cell r="C14" t="str">
            <v>L1.1.СН2</v>
          </cell>
          <cell r="D14" t="str">
            <v>МКВТЧ</v>
          </cell>
          <cell r="E14" t="str">
            <v>Поступление эл.энергии из смежной сети СН2</v>
          </cell>
          <cell r="J14">
            <v>491.00635951974255</v>
          </cell>
          <cell r="O14">
            <v>490.52540000000016</v>
          </cell>
          <cell r="T14">
            <v>476.67999999999995</v>
          </cell>
          <cell r="Y14">
            <v>517.20900000000006</v>
          </cell>
          <cell r="AD14">
            <v>434.26902109198323</v>
          </cell>
        </row>
        <row r="15">
          <cell r="C15" t="str">
            <v>L1.2</v>
          </cell>
          <cell r="D15" t="str">
            <v>МКВТЧ</v>
          </cell>
          <cell r="E15" t="str">
            <v>Поступление эл.энергии от электростанций ПЭ (ЭСО)</v>
          </cell>
          <cell r="F15">
            <v>0</v>
          </cell>
          <cell r="K15">
            <v>0</v>
          </cell>
          <cell r="P15">
            <v>0</v>
          </cell>
          <cell r="U15">
            <v>0</v>
          </cell>
          <cell r="Z15">
            <v>0</v>
          </cell>
        </row>
        <row r="16">
          <cell r="C16" t="str">
            <v>L1.3</v>
          </cell>
          <cell r="D16" t="str">
            <v>МКВТЧ</v>
          </cell>
          <cell r="E16" t="str">
            <v>Поступление эл.энергии от других поставщиков (в т.ч. с оптового рынка)</v>
          </cell>
          <cell r="F16">
            <v>0</v>
          </cell>
          <cell r="K16">
            <v>0</v>
          </cell>
          <cell r="P16">
            <v>0</v>
          </cell>
          <cell r="U16">
            <v>0</v>
          </cell>
          <cell r="Z16">
            <v>0</v>
          </cell>
        </row>
        <row r="17">
          <cell r="C17" t="str">
            <v>L1.4</v>
          </cell>
          <cell r="D17" t="str">
            <v>МКВТЧ</v>
          </cell>
          <cell r="E17" t="str">
            <v xml:space="preserve">Поступление эл. энергии от других организаций </v>
          </cell>
          <cell r="F17">
            <v>921.1</v>
          </cell>
          <cell r="G17">
            <v>921.1</v>
          </cell>
          <cell r="K17">
            <v>899.5856</v>
          </cell>
          <cell r="L17">
            <v>899.5856</v>
          </cell>
          <cell r="P17">
            <v>901.4</v>
          </cell>
          <cell r="Q17">
            <v>901.4</v>
          </cell>
          <cell r="U17">
            <v>982.74400000000014</v>
          </cell>
          <cell r="V17">
            <v>982.74400000000014</v>
          </cell>
          <cell r="Z17">
            <v>1002.5</v>
          </cell>
          <cell r="AA17">
            <v>1002.5</v>
          </cell>
        </row>
        <row r="18">
          <cell r="C18" t="str">
            <v>L2</v>
          </cell>
          <cell r="D18" t="str">
            <v>МКВТЧ</v>
          </cell>
          <cell r="E18" t="str">
            <v xml:space="preserve">Потери электроэнергии в сети </v>
          </cell>
          <cell r="F18">
            <v>105.1</v>
          </cell>
          <cell r="G18">
            <v>0</v>
          </cell>
          <cell r="H18">
            <v>0</v>
          </cell>
          <cell r="I18">
            <v>43.743640480257419</v>
          </cell>
          <cell r="J18">
            <v>61.356359519742568</v>
          </cell>
          <cell r="K18">
            <v>108.1</v>
          </cell>
          <cell r="L18">
            <v>1.8</v>
          </cell>
          <cell r="M18">
            <v>0</v>
          </cell>
          <cell r="N18">
            <v>43.599999999999994</v>
          </cell>
          <cell r="O18">
            <v>62.7</v>
          </cell>
          <cell r="P18">
            <v>70.433811133826097</v>
          </cell>
          <cell r="Q18">
            <v>0</v>
          </cell>
          <cell r="R18">
            <v>0</v>
          </cell>
          <cell r="S18">
            <v>23</v>
          </cell>
          <cell r="T18">
            <v>47.433811133826097</v>
          </cell>
          <cell r="U18">
            <v>121.96499999999999</v>
          </cell>
          <cell r="V18">
            <v>0</v>
          </cell>
          <cell r="W18">
            <v>0</v>
          </cell>
          <cell r="X18">
            <v>50.36</v>
          </cell>
          <cell r="Y18">
            <v>71.60499999999999</v>
          </cell>
          <cell r="Z18">
            <v>116.95500000000001</v>
          </cell>
          <cell r="AA18">
            <v>0</v>
          </cell>
          <cell r="AB18">
            <v>0</v>
          </cell>
          <cell r="AC18">
            <v>48.290978908016804</v>
          </cell>
          <cell r="AD18">
            <v>68.664021091983201</v>
          </cell>
        </row>
        <row r="19">
          <cell r="C19" t="str">
            <v>L2.1</v>
          </cell>
          <cell r="D19" t="str">
            <v>ПРЦ</v>
          </cell>
          <cell r="E19" t="str">
            <v>Потери электроэнергии в сети, в %</v>
          </cell>
          <cell r="F19">
            <v>11.41027032895451</v>
          </cell>
          <cell r="G19">
            <v>0</v>
          </cell>
          <cell r="H19">
            <v>0</v>
          </cell>
          <cell r="I19">
            <v>5.0207908729133335</v>
          </cell>
          <cell r="J19">
            <v>12.496041717210291</v>
          </cell>
          <cell r="K19">
            <v>12.016644108131565</v>
          </cell>
          <cell r="L19">
            <v>0.20009213131023884</v>
          </cell>
          <cell r="M19">
            <v>0</v>
          </cell>
          <cell r="N19">
            <v>5.0805523912155834</v>
          </cell>
          <cell r="O19">
            <v>12.782212704989382</v>
          </cell>
          <cell r="P19">
            <v>7.8138241772604946</v>
          </cell>
          <cell r="Q19">
            <v>0</v>
          </cell>
          <cell r="R19">
            <v>0</v>
          </cell>
          <cell r="S19">
            <v>2.6887376961024994</v>
          </cell>
          <cell r="T19">
            <v>9.9508708428770039</v>
          </cell>
          <cell r="U19">
            <v>12.410658319969389</v>
          </cell>
          <cell r="V19">
            <v>0</v>
          </cell>
          <cell r="W19">
            <v>0</v>
          </cell>
          <cell r="X19">
            <v>5.3145123333410709</v>
          </cell>
          <cell r="Y19">
            <v>13.844499999033269</v>
          </cell>
          <cell r="Z19">
            <v>11.666334164588529</v>
          </cell>
          <cell r="AA19">
            <v>0</v>
          </cell>
          <cell r="AB19">
            <v>0</v>
          </cell>
          <cell r="AC19">
            <v>4.9962886995548859</v>
          </cell>
          <cell r="AD19">
            <v>15.811402093413282</v>
          </cell>
        </row>
        <row r="20">
          <cell r="C20" t="str">
            <v>L3</v>
          </cell>
          <cell r="D20" t="str">
            <v>МКВТЧ</v>
          </cell>
          <cell r="E20" t="str">
            <v>Расход электроэнергии на произв и хознужды</v>
          </cell>
          <cell r="F20">
            <v>2</v>
          </cell>
          <cell r="J20">
            <v>2</v>
          </cell>
          <cell r="K20">
            <v>1.3494999999999999</v>
          </cell>
          <cell r="O20">
            <v>1.3494999999999999</v>
          </cell>
          <cell r="P20">
            <v>1.17</v>
          </cell>
          <cell r="T20">
            <v>1.17</v>
          </cell>
          <cell r="U20">
            <v>1.246</v>
          </cell>
          <cell r="Y20">
            <v>1.246</v>
          </cell>
          <cell r="Z20">
            <v>1.329</v>
          </cell>
          <cell r="AD20">
            <v>1.329</v>
          </cell>
        </row>
        <row r="21">
          <cell r="C21" t="str">
            <v>L4</v>
          </cell>
          <cell r="D21" t="str">
            <v>МКВТЧ</v>
          </cell>
          <cell r="E21" t="str">
            <v xml:space="preserve">Полезный отпуск из сети </v>
          </cell>
          <cell r="G21">
            <v>921.1</v>
          </cell>
          <cell r="H21">
            <v>871.4</v>
          </cell>
          <cell r="I21">
            <v>827.50635951974255</v>
          </cell>
          <cell r="J21">
            <v>427.65</v>
          </cell>
          <cell r="L21">
            <v>897.78560000000004</v>
          </cell>
          <cell r="M21">
            <v>858.17440000000011</v>
          </cell>
          <cell r="N21">
            <v>814.57440000000008</v>
          </cell>
          <cell r="O21">
            <v>426.47590000000019</v>
          </cell>
          <cell r="Q21">
            <v>901.4</v>
          </cell>
          <cell r="R21">
            <v>855.42</v>
          </cell>
          <cell r="S21">
            <v>832.42</v>
          </cell>
          <cell r="T21">
            <v>428.07618886617382</v>
          </cell>
          <cell r="V21">
            <v>982.74400000000014</v>
          </cell>
          <cell r="W21">
            <v>947.59500000000014</v>
          </cell>
          <cell r="X21">
            <v>897.23400000000015</v>
          </cell>
          <cell r="Y21">
            <v>444.35800000000006</v>
          </cell>
          <cell r="AA21">
            <v>1002.5</v>
          </cell>
          <cell r="AB21">
            <v>966.53800000000001</v>
          </cell>
          <cell r="AC21">
            <v>918.24602109198327</v>
          </cell>
          <cell r="AD21">
            <v>364.27600000000001</v>
          </cell>
        </row>
        <row r="22">
          <cell r="C22" t="str">
            <v>L4.1</v>
          </cell>
          <cell r="D22" t="str">
            <v>МКВТЧ</v>
          </cell>
          <cell r="E22" t="str">
            <v>Полезный отпуск из сети  собственным потребителям ЭСО</v>
          </cell>
          <cell r="F22">
            <v>814</v>
          </cell>
          <cell r="G22">
            <v>49.7</v>
          </cell>
          <cell r="H22">
            <v>0.15</v>
          </cell>
          <cell r="I22">
            <v>336.5</v>
          </cell>
          <cell r="J22">
            <v>427.65</v>
          </cell>
          <cell r="K22">
            <v>790.1321999999999</v>
          </cell>
          <cell r="L22">
            <v>39.611199999999997</v>
          </cell>
          <cell r="M22">
            <v>0</v>
          </cell>
          <cell r="N22">
            <v>324.04899999999992</v>
          </cell>
          <cell r="O22">
            <v>426.47199999999998</v>
          </cell>
          <cell r="P22">
            <v>829.8</v>
          </cell>
          <cell r="Q22">
            <v>45.98</v>
          </cell>
          <cell r="R22">
            <v>0</v>
          </cell>
          <cell r="S22">
            <v>355.74</v>
          </cell>
          <cell r="T22">
            <v>428.08</v>
          </cell>
          <cell r="U22">
            <v>859.79800000000012</v>
          </cell>
          <cell r="V22">
            <v>35.149000000000001</v>
          </cell>
          <cell r="W22">
            <v>1E-3</v>
          </cell>
          <cell r="X22">
            <v>380.02500000000009</v>
          </cell>
          <cell r="Y22">
            <v>444.62300000000005</v>
          </cell>
          <cell r="Z22">
            <v>884.48100000000011</v>
          </cell>
          <cell r="AA22">
            <v>35.962000000000003</v>
          </cell>
          <cell r="AB22">
            <v>1E-3</v>
          </cell>
          <cell r="AC22">
            <v>483.97700000000003</v>
          </cell>
          <cell r="AD22">
            <v>364.54100000000005</v>
          </cell>
        </row>
        <row r="23">
          <cell r="D23" t="str">
            <v>МКВТЧ</v>
          </cell>
        </row>
        <row r="24">
          <cell r="C24" t="str">
            <v>L4.1.1</v>
          </cell>
          <cell r="D24" t="str">
            <v>МКВТЧ</v>
          </cell>
          <cell r="E24" t="str">
            <v>Полезный отпуск из сети  потребителям, присоединенным к центру питания на генераторном напряжении</v>
          </cell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</row>
        <row r="25">
          <cell r="C25" t="str">
            <v>L4.1.2</v>
          </cell>
          <cell r="D25" t="str">
            <v>МКВТЧ</v>
          </cell>
          <cell r="E25" t="str">
            <v>Полезный отпуск из сети  потребителям присоединенным к сетям МСК (последняя миля)</v>
          </cell>
          <cell r="F25">
            <v>0</v>
          </cell>
        </row>
        <row r="26">
          <cell r="C26" t="str">
            <v>L4.2</v>
          </cell>
          <cell r="D26" t="str">
            <v>МКВТЧ</v>
          </cell>
          <cell r="E26" t="str">
            <v>Полезный отпуск из сети  потребителям оптового рынка</v>
          </cell>
          <cell r="F26">
            <v>0</v>
          </cell>
          <cell r="K26">
            <v>0</v>
          </cell>
          <cell r="P26">
            <v>0</v>
          </cell>
          <cell r="U26">
            <v>0</v>
          </cell>
          <cell r="Z26">
            <v>0</v>
          </cell>
        </row>
        <row r="27">
          <cell r="C27" t="str">
            <v>L4.3</v>
          </cell>
          <cell r="D27" t="str">
            <v>МКВТЧ</v>
          </cell>
          <cell r="E27" t="str">
            <v>Сальдо переток в другие организации</v>
          </cell>
          <cell r="F27">
            <v>0</v>
          </cell>
          <cell r="K27">
            <v>0</v>
          </cell>
          <cell r="P27">
            <v>0</v>
          </cell>
          <cell r="U27">
            <v>0</v>
          </cell>
          <cell r="Z27">
            <v>0</v>
          </cell>
        </row>
        <row r="28">
          <cell r="C28" t="str">
            <v>L4.4</v>
          </cell>
          <cell r="D28" t="str">
            <v>МКВТЧ</v>
          </cell>
          <cell r="E28" t="str">
            <v>Сальдо переток в сопредельные регионы</v>
          </cell>
          <cell r="F28">
            <v>0</v>
          </cell>
          <cell r="K28">
            <v>0</v>
          </cell>
          <cell r="P28">
            <v>0</v>
          </cell>
          <cell r="U28">
            <v>0</v>
          </cell>
          <cell r="Z28">
            <v>0</v>
          </cell>
        </row>
        <row r="29">
          <cell r="C29" t="str">
            <v>L5</v>
          </cell>
          <cell r="D29" t="str">
            <v>МКВТЧ</v>
          </cell>
          <cell r="E29" t="str">
            <v>Проверка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3.9000000002147317E-3</v>
          </cell>
          <cell r="Q29">
            <v>0</v>
          </cell>
          <cell r="R29">
            <v>0</v>
          </cell>
          <cell r="S29">
            <v>0</v>
          </cell>
          <cell r="T29">
            <v>-3.8111338261614947E-3</v>
          </cell>
          <cell r="V29">
            <v>0</v>
          </cell>
          <cell r="W29">
            <v>0</v>
          </cell>
          <cell r="X29">
            <v>0</v>
          </cell>
          <cell r="Y29">
            <v>-0.26499999999998636</v>
          </cell>
          <cell r="AA29">
            <v>0</v>
          </cell>
          <cell r="AB29">
            <v>0</v>
          </cell>
          <cell r="AC29">
            <v>0</v>
          </cell>
          <cell r="AD29">
            <v>-0.2650000000000432</v>
          </cell>
        </row>
      </sheetData>
      <sheetData sheetId="5">
        <row r="7"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  <cell r="S7">
            <v>16</v>
          </cell>
          <cell r="T7">
            <v>17</v>
          </cell>
          <cell r="U7">
            <v>18</v>
          </cell>
          <cell r="V7">
            <v>19</v>
          </cell>
          <cell r="W7">
            <v>20</v>
          </cell>
          <cell r="X7">
            <v>21</v>
          </cell>
          <cell r="Y7">
            <v>22</v>
          </cell>
          <cell r="Z7">
            <v>23</v>
          </cell>
          <cell r="AA7">
            <v>24</v>
          </cell>
          <cell r="AB7">
            <v>25</v>
          </cell>
          <cell r="AC7">
            <v>26</v>
          </cell>
          <cell r="AD7">
            <v>27</v>
          </cell>
        </row>
        <row r="8">
          <cell r="C8" t="str">
            <v>L1</v>
          </cell>
          <cell r="D8" t="str">
            <v>МВТ</v>
          </cell>
          <cell r="E8" t="str">
            <v>Поступление мощности в сеть, всего</v>
          </cell>
          <cell r="F8">
            <v>146.48815115279061</v>
          </cell>
          <cell r="G8">
            <v>146.48815115279061</v>
          </cell>
          <cell r="H8">
            <v>137.1881511527906</v>
          </cell>
          <cell r="I8">
            <v>137.1881511527906</v>
          </cell>
          <cell r="J8">
            <v>80.462353969703159</v>
          </cell>
          <cell r="K8">
            <v>146.50988915590918</v>
          </cell>
          <cell r="L8">
            <v>146.50988915590918</v>
          </cell>
          <cell r="M8">
            <v>137.40988915590918</v>
          </cell>
          <cell r="N8">
            <v>137.40988915590918</v>
          </cell>
          <cell r="O8">
            <v>75.86068440601025</v>
          </cell>
          <cell r="P8">
            <v>148.61404268984606</v>
          </cell>
          <cell r="Q8">
            <v>148.61404268984606</v>
          </cell>
          <cell r="R8">
            <v>140.94404268984607</v>
          </cell>
          <cell r="S8">
            <v>140.94404268984607</v>
          </cell>
          <cell r="T8">
            <v>82.121911357974483</v>
          </cell>
          <cell r="U8">
            <v>151.59778587923816</v>
          </cell>
          <cell r="V8">
            <v>151.59778587923816</v>
          </cell>
          <cell r="W8">
            <v>146.18378587923817</v>
          </cell>
          <cell r="X8">
            <v>146.18378587923817</v>
          </cell>
          <cell r="Y8">
            <v>79.935311436767293</v>
          </cell>
          <cell r="Z8">
            <v>155.38057117823524</v>
          </cell>
          <cell r="AA8">
            <v>155.38057117823524</v>
          </cell>
          <cell r="AB8">
            <v>149.80557117823525</v>
          </cell>
          <cell r="AC8">
            <v>149.80557117823525</v>
          </cell>
          <cell r="AD8">
            <v>67.329423226021618</v>
          </cell>
        </row>
        <row r="9">
          <cell r="C9" t="str">
            <v>L1.1</v>
          </cell>
          <cell r="D9" t="str">
            <v>МВТ</v>
          </cell>
          <cell r="E9" t="str">
            <v>Поступление мощности из смежной сети, всего</v>
          </cell>
          <cell r="F9">
            <v>0</v>
          </cell>
          <cell r="G9">
            <v>0</v>
          </cell>
          <cell r="H9">
            <v>137.1881511527906</v>
          </cell>
          <cell r="I9">
            <v>137.1881511527906</v>
          </cell>
          <cell r="J9">
            <v>80.462353969703159</v>
          </cell>
          <cell r="K9">
            <v>0</v>
          </cell>
          <cell r="L9">
            <v>0</v>
          </cell>
          <cell r="M9">
            <v>137.40988915590918</v>
          </cell>
          <cell r="N9">
            <v>137.40988915590918</v>
          </cell>
          <cell r="O9">
            <v>75.86068440601025</v>
          </cell>
          <cell r="P9">
            <v>0</v>
          </cell>
          <cell r="Q9">
            <v>0</v>
          </cell>
          <cell r="R9">
            <v>140.94404268984607</v>
          </cell>
          <cell r="S9">
            <v>140.94404268984607</v>
          </cell>
          <cell r="T9">
            <v>82.121911357974483</v>
          </cell>
          <cell r="U9">
            <v>0</v>
          </cell>
          <cell r="V9">
            <v>0</v>
          </cell>
          <cell r="W9">
            <v>146.18378587923817</v>
          </cell>
          <cell r="X9">
            <v>146.18378587923817</v>
          </cell>
          <cell r="Y9">
            <v>79.935311436767293</v>
          </cell>
          <cell r="Z9">
            <v>0</v>
          </cell>
          <cell r="AA9">
            <v>0</v>
          </cell>
          <cell r="AB9">
            <v>149.80557117823525</v>
          </cell>
          <cell r="AC9">
            <v>149.80557117823525</v>
          </cell>
          <cell r="AD9">
            <v>67.329423226021618</v>
          </cell>
        </row>
        <row r="11">
          <cell r="C11" t="str">
            <v>L1.1.МСК</v>
          </cell>
          <cell r="D11" t="str">
            <v>МВТ</v>
          </cell>
          <cell r="E11" t="str">
            <v>Поступление мощности из смежной сети МСК</v>
          </cell>
        </row>
        <row r="12">
          <cell r="C12" t="str">
            <v>L1.1.ВН</v>
          </cell>
          <cell r="D12" t="str">
            <v>МВТ</v>
          </cell>
          <cell r="E12" t="str">
            <v>Поступление мощности из смежной сети ВН</v>
          </cell>
          <cell r="H12">
            <v>137.1881511527906</v>
          </cell>
          <cell r="M12">
            <v>137.40988915590918</v>
          </cell>
          <cell r="R12">
            <v>140.94404268984607</v>
          </cell>
          <cell r="W12">
            <v>146.18378587923817</v>
          </cell>
          <cell r="AB12">
            <v>149.80557117823525</v>
          </cell>
        </row>
        <row r="13">
          <cell r="C13" t="str">
            <v>L1.1.СН1</v>
          </cell>
          <cell r="D13" t="str">
            <v>МВТ</v>
          </cell>
          <cell r="E13" t="str">
            <v>Поступление мощности из смежной сети СН1</v>
          </cell>
          <cell r="I13">
            <v>137.1881511527906</v>
          </cell>
          <cell r="N13">
            <v>137.40988915590918</v>
          </cell>
          <cell r="S13">
            <v>140.94404268984607</v>
          </cell>
          <cell r="X13">
            <v>146.18378587923817</v>
          </cell>
          <cell r="AC13">
            <v>149.80557117823525</v>
          </cell>
        </row>
        <row r="14">
          <cell r="C14" t="str">
            <v>L1.1.СН2</v>
          </cell>
          <cell r="D14" t="str">
            <v>МВТ</v>
          </cell>
          <cell r="E14" t="str">
            <v>Поступление мощности из смежной сети СН2</v>
          </cell>
          <cell r="J14">
            <v>80.462353969703159</v>
          </cell>
          <cell r="O14">
            <v>75.86068440601025</v>
          </cell>
          <cell r="T14">
            <v>82.121911357974483</v>
          </cell>
          <cell r="Y14">
            <v>79.935311436767293</v>
          </cell>
          <cell r="AD14">
            <v>67.329423226021618</v>
          </cell>
        </row>
        <row r="15">
          <cell r="C15" t="str">
            <v>L1.2</v>
          </cell>
          <cell r="D15" t="str">
            <v>МВТ</v>
          </cell>
          <cell r="E15" t="str">
            <v>Поступление мощности от электростанций ПЭ (ЭСО)</v>
          </cell>
          <cell r="F15">
            <v>0</v>
          </cell>
          <cell r="K15">
            <v>0</v>
          </cell>
          <cell r="P15">
            <v>0</v>
          </cell>
          <cell r="U15">
            <v>0</v>
          </cell>
          <cell r="Z15">
            <v>0</v>
          </cell>
        </row>
        <row r="16">
          <cell r="C16" t="str">
            <v>L1.3</v>
          </cell>
          <cell r="D16" t="str">
            <v>МВТ</v>
          </cell>
          <cell r="E16" t="str">
            <v>Поступление мощности от других поставщиков (в т.ч. с оптового рынка)</v>
          </cell>
          <cell r="F16">
            <v>0</v>
          </cell>
          <cell r="K16">
            <v>0</v>
          </cell>
          <cell r="P16">
            <v>0</v>
          </cell>
          <cell r="U16">
            <v>0</v>
          </cell>
          <cell r="Z16">
            <v>0</v>
          </cell>
        </row>
        <row r="17">
          <cell r="C17" t="str">
            <v>L1.4</v>
          </cell>
          <cell r="D17" t="str">
            <v>МВТ</v>
          </cell>
          <cell r="E17" t="str">
            <v xml:space="preserve">Поступление мощности от других организаций </v>
          </cell>
          <cell r="F17">
            <v>146.48815115279061</v>
          </cell>
          <cell r="G17">
            <v>146.48815115279061</v>
          </cell>
          <cell r="K17">
            <v>146.50988915590918</v>
          </cell>
          <cell r="L17">
            <v>146.50988915590918</v>
          </cell>
          <cell r="P17">
            <v>148.61404268984606</v>
          </cell>
          <cell r="Q17">
            <v>148.61404268984606</v>
          </cell>
          <cell r="U17">
            <v>151.59778587923816</v>
          </cell>
          <cell r="V17">
            <v>151.59778587923816</v>
          </cell>
          <cell r="Z17">
            <v>155.38057117823524</v>
          </cell>
          <cell r="AA17">
            <v>155.38057117823524</v>
          </cell>
        </row>
        <row r="18">
          <cell r="C18" t="str">
            <v>L2</v>
          </cell>
          <cell r="D18" t="str">
            <v>МВТ</v>
          </cell>
          <cell r="E18" t="str">
            <v xml:space="preserve">Потери мощности в сети </v>
          </cell>
          <cell r="F18">
            <v>16.580406501790954</v>
          </cell>
          <cell r="I18">
            <v>6.5257971830874375</v>
          </cell>
          <cell r="J18">
            <v>10.054609318703518</v>
          </cell>
          <cell r="K18">
            <v>17.009889155909182</v>
          </cell>
          <cell r="N18">
            <v>7.2992047498989363</v>
          </cell>
          <cell r="O18">
            <v>9.7106844060102446</v>
          </cell>
          <cell r="P18">
            <v>11.754042689846081</v>
          </cell>
          <cell r="S18">
            <v>3.5721313318715917</v>
          </cell>
          <cell r="T18">
            <v>8.1819113579744887</v>
          </cell>
          <cell r="U18">
            <v>18.776785879238187</v>
          </cell>
          <cell r="V18">
            <v>0</v>
          </cell>
          <cell r="W18">
            <v>0</v>
          </cell>
          <cell r="X18">
            <v>7.7164744424708873</v>
          </cell>
          <cell r="Y18">
            <v>11.060311436767298</v>
          </cell>
          <cell r="Z18">
            <v>18.085571178235249</v>
          </cell>
          <cell r="AA18">
            <v>0</v>
          </cell>
          <cell r="AB18">
            <v>0</v>
          </cell>
          <cell r="AC18">
            <v>7.4461479522136393</v>
          </cell>
          <cell r="AD18">
            <v>10.639423226021609</v>
          </cell>
        </row>
        <row r="19">
          <cell r="C19" t="str">
            <v>L2.1</v>
          </cell>
          <cell r="D19" t="str">
            <v>ПРЦ</v>
          </cell>
          <cell r="E19" t="str">
            <v>Потери мощности в сети, в %</v>
          </cell>
          <cell r="G19">
            <v>0</v>
          </cell>
          <cell r="H19">
            <v>0</v>
          </cell>
          <cell r="I19">
            <v>4.7568227490867336</v>
          </cell>
          <cell r="J19">
            <v>12.496041717210291</v>
          </cell>
          <cell r="L19">
            <v>0</v>
          </cell>
          <cell r="M19">
            <v>0</v>
          </cell>
          <cell r="N19">
            <v>5.3119937689615995</v>
          </cell>
          <cell r="O19">
            <v>12.800681251487486</v>
          </cell>
          <cell r="Q19">
            <v>0</v>
          </cell>
          <cell r="R19">
            <v>0</v>
          </cell>
          <cell r="S19">
            <v>2.5344322922056612</v>
          </cell>
          <cell r="T19">
            <v>9.963128259775921</v>
          </cell>
          <cell r="V19">
            <v>0</v>
          </cell>
          <cell r="W19">
            <v>0</v>
          </cell>
          <cell r="X19">
            <v>5.2786117120030234</v>
          </cell>
          <cell r="Y19">
            <v>13.836577650062127</v>
          </cell>
          <cell r="AA19">
            <v>0</v>
          </cell>
          <cell r="AB19">
            <v>0</v>
          </cell>
          <cell r="AC19">
            <v>4.9705414115436213</v>
          </cell>
          <cell r="AD19">
            <v>15.802041241769709</v>
          </cell>
        </row>
        <row r="20">
          <cell r="C20" t="str">
            <v>L3</v>
          </cell>
          <cell r="D20" t="str">
            <v>МВТ</v>
          </cell>
          <cell r="E20" t="str">
            <v>Расход мощности на произв и хознужды</v>
          </cell>
          <cell r="F20">
            <v>0.32774465099964928</v>
          </cell>
          <cell r="J20">
            <v>0.32774465099964928</v>
          </cell>
          <cell r="K20">
            <v>0.1</v>
          </cell>
          <cell r="O20">
            <v>0.1</v>
          </cell>
          <cell r="P20">
            <v>0.1</v>
          </cell>
          <cell r="T20">
            <v>0.1</v>
          </cell>
          <cell r="U20">
            <v>0.2</v>
          </cell>
          <cell r="V20">
            <v>0</v>
          </cell>
          <cell r="W20">
            <v>0</v>
          </cell>
          <cell r="X20">
            <v>0</v>
          </cell>
          <cell r="Y20">
            <v>0.2</v>
          </cell>
          <cell r="Z20">
            <v>0.18</v>
          </cell>
          <cell r="AA20">
            <v>0</v>
          </cell>
          <cell r="AB20">
            <v>0</v>
          </cell>
          <cell r="AC20">
            <v>0</v>
          </cell>
          <cell r="AD20">
            <v>0.18</v>
          </cell>
        </row>
        <row r="21">
          <cell r="C21" t="str">
            <v>L4</v>
          </cell>
          <cell r="D21" t="str">
            <v>МВТ</v>
          </cell>
          <cell r="E21" t="str">
            <v xml:space="preserve">Полезный отпуск мощности из сети </v>
          </cell>
          <cell r="F21">
            <v>484.41865627528438</v>
          </cell>
          <cell r="G21">
            <v>146.48815115279061</v>
          </cell>
          <cell r="H21">
            <v>137.1881511527906</v>
          </cell>
          <cell r="I21">
            <v>130.66235396970316</v>
          </cell>
          <cell r="J21">
            <v>70.08</v>
          </cell>
          <cell r="K21">
            <v>480.08046271782865</v>
          </cell>
          <cell r="L21">
            <v>146.50988915590918</v>
          </cell>
          <cell r="M21">
            <v>137.40988915590918</v>
          </cell>
          <cell r="N21">
            <v>130.11068440601025</v>
          </cell>
          <cell r="O21">
            <v>66.050000000000011</v>
          </cell>
          <cell r="P21">
            <v>500.76999673766659</v>
          </cell>
          <cell r="Q21">
            <v>148.61404268984606</v>
          </cell>
          <cell r="R21">
            <v>140.94404268984607</v>
          </cell>
          <cell r="S21">
            <v>137.37191135797448</v>
          </cell>
          <cell r="T21">
            <v>73.84</v>
          </cell>
          <cell r="U21">
            <v>504.9238831952436</v>
          </cell>
          <cell r="V21">
            <v>151.59778587923816</v>
          </cell>
          <cell r="W21">
            <v>146.18378587923817</v>
          </cell>
          <cell r="X21">
            <v>138.46731143676729</v>
          </cell>
          <cell r="Y21">
            <v>68.674999999999997</v>
          </cell>
          <cell r="Z21">
            <v>504.05556558249214</v>
          </cell>
          <cell r="AA21">
            <v>155.38057117823524</v>
          </cell>
          <cell r="AB21">
            <v>149.80557117823525</v>
          </cell>
          <cell r="AC21">
            <v>142.35942322602162</v>
          </cell>
          <cell r="AD21">
            <v>56.510000000000012</v>
          </cell>
        </row>
        <row r="22">
          <cell r="C22" t="str">
            <v>L4.1</v>
          </cell>
          <cell r="D22" t="str">
            <v>МВТ</v>
          </cell>
          <cell r="E22" t="str">
            <v>Полезный мощности отпуск из сети собственным потребителям ЭСО</v>
          </cell>
          <cell r="F22">
            <v>129.57999999999998</v>
          </cell>
          <cell r="G22">
            <v>9.3000000000000007</v>
          </cell>
          <cell r="H22">
            <v>0</v>
          </cell>
          <cell r="I22">
            <v>50.2</v>
          </cell>
          <cell r="J22">
            <v>70.08</v>
          </cell>
          <cell r="K22">
            <v>129.4</v>
          </cell>
          <cell r="L22">
            <v>9.1</v>
          </cell>
          <cell r="N22">
            <v>54.25</v>
          </cell>
          <cell r="O22">
            <v>66.050000000000011</v>
          </cell>
          <cell r="P22">
            <v>136.76</v>
          </cell>
          <cell r="Q22">
            <v>7.67</v>
          </cell>
          <cell r="R22">
            <v>0</v>
          </cell>
          <cell r="S22">
            <v>55.25</v>
          </cell>
          <cell r="T22">
            <v>73.84</v>
          </cell>
          <cell r="U22">
            <v>132.62099999999998</v>
          </cell>
          <cell r="V22">
            <v>5.4139999999999997</v>
          </cell>
          <cell r="W22">
            <v>0</v>
          </cell>
          <cell r="X22">
            <v>58.531999999999996</v>
          </cell>
          <cell r="Y22">
            <v>68.674999999999997</v>
          </cell>
          <cell r="Z22">
            <v>137.11500000000001</v>
          </cell>
          <cell r="AA22">
            <v>5.5750000000000002</v>
          </cell>
          <cell r="AB22">
            <v>0</v>
          </cell>
          <cell r="AC22">
            <v>75.03</v>
          </cell>
          <cell r="AD22">
            <v>56.510000000000005</v>
          </cell>
        </row>
        <row r="23">
          <cell r="D23" t="str">
            <v>МВТ</v>
          </cell>
        </row>
        <row r="24">
          <cell r="C24" t="str">
            <v>L4.1.1</v>
          </cell>
          <cell r="D24" t="str">
            <v>МВТ</v>
          </cell>
          <cell r="E24" t="str">
            <v>Полезный отпуск мощности из сети  потребителям, присоединенным к центру питания на генераторном напряжении</v>
          </cell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</row>
        <row r="25">
          <cell r="C25" t="str">
            <v>L4.1.2</v>
          </cell>
          <cell r="D25" t="str">
            <v>МВТ</v>
          </cell>
          <cell r="E25" t="str">
            <v>Полезный отпуск мощности из сети  потребителям присоединенным к сетям МСК (последняя миля)</v>
          </cell>
          <cell r="F25">
            <v>0</v>
          </cell>
        </row>
        <row r="26">
          <cell r="C26" t="str">
            <v>L4.2</v>
          </cell>
          <cell r="D26" t="str">
            <v>МВТ</v>
          </cell>
          <cell r="E26" t="str">
            <v>Полезный отпуск мощности из сети  потребителям оптового рынка</v>
          </cell>
          <cell r="F26">
            <v>0</v>
          </cell>
          <cell r="K26">
            <v>0</v>
          </cell>
          <cell r="P26">
            <v>0</v>
          </cell>
          <cell r="U26">
            <v>0</v>
          </cell>
          <cell r="Z26">
            <v>0</v>
          </cell>
        </row>
        <row r="27">
          <cell r="C27" t="str">
            <v>L4.3</v>
          </cell>
          <cell r="D27" t="str">
            <v>МВТ</v>
          </cell>
          <cell r="E27" t="str">
            <v>Сальдо переток мощности в другие организации</v>
          </cell>
          <cell r="F27">
            <v>0</v>
          </cell>
          <cell r="K27">
            <v>0</v>
          </cell>
          <cell r="P27">
            <v>0</v>
          </cell>
          <cell r="U27">
            <v>0</v>
          </cell>
          <cell r="Z27">
            <v>0</v>
          </cell>
        </row>
        <row r="28">
          <cell r="C28" t="str">
            <v>L4.4</v>
          </cell>
          <cell r="D28" t="str">
            <v>МВТ</v>
          </cell>
          <cell r="E28" t="str">
            <v>Сальдо переток мощности в сопредельные регионы</v>
          </cell>
          <cell r="F28">
            <v>0</v>
          </cell>
          <cell r="K28">
            <v>0</v>
          </cell>
          <cell r="P28">
            <v>0</v>
          </cell>
          <cell r="U28">
            <v>0</v>
          </cell>
          <cell r="Z28">
            <v>0</v>
          </cell>
        </row>
        <row r="29">
          <cell r="C29" t="str">
            <v>L5</v>
          </cell>
          <cell r="D29" t="str">
            <v>МВТ</v>
          </cell>
          <cell r="E29" t="str">
            <v>Проверка</v>
          </cell>
        </row>
      </sheetData>
      <sheetData sheetId="6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6"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13</v>
          </cell>
          <cell r="N6">
            <v>14</v>
          </cell>
          <cell r="O6">
            <v>15</v>
          </cell>
          <cell r="P6">
            <v>16</v>
          </cell>
          <cell r="Q6">
            <v>17</v>
          </cell>
          <cell r="R6">
            <v>18</v>
          </cell>
          <cell r="S6">
            <v>19</v>
          </cell>
          <cell r="T6">
            <v>20</v>
          </cell>
          <cell r="U6">
            <v>21</v>
          </cell>
        </row>
        <row r="7">
          <cell r="A7">
            <v>2005</v>
          </cell>
        </row>
        <row r="8">
          <cell r="B8" t="str">
            <v>Базовые потребители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</row>
        <row r="9">
          <cell r="B9" t="str">
            <v xml:space="preserve">    в том числе:</v>
          </cell>
        </row>
        <row r="10">
          <cell r="B10" t="str">
            <v>БП №1</v>
          </cell>
          <cell r="C10">
            <v>0</v>
          </cell>
          <cell r="I10">
            <v>0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0</v>
          </cell>
          <cell r="I11">
            <v>0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0</v>
          </cell>
          <cell r="I12">
            <v>0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0</v>
          </cell>
          <cell r="I13">
            <v>0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0</v>
          </cell>
          <cell r="I14">
            <v>0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0</v>
          </cell>
          <cell r="I15">
            <v>0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0</v>
          </cell>
          <cell r="I16">
            <v>0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0</v>
          </cell>
          <cell r="I17">
            <v>0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0</v>
          </cell>
          <cell r="I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0</v>
          </cell>
          <cell r="I19">
            <v>0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B20" t="str">
            <v>Добавить строки</v>
          </cell>
        </row>
        <row r="21">
          <cell r="B21" t="str">
            <v>Население</v>
          </cell>
          <cell r="C21">
            <v>241.5</v>
          </cell>
          <cell r="H21">
            <v>241.5</v>
          </cell>
          <cell r="I21">
            <v>34.9</v>
          </cell>
          <cell r="N21">
            <v>34.9</v>
          </cell>
          <cell r="O21">
            <v>6919.7707736389684</v>
          </cell>
          <cell r="P21">
            <v>100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100</v>
          </cell>
        </row>
        <row r="22">
          <cell r="B22" t="str">
            <v>Прочие потребители</v>
          </cell>
          <cell r="C22">
            <v>572.5</v>
          </cell>
          <cell r="E22">
            <v>49.7</v>
          </cell>
          <cell r="F22">
            <v>0.15</v>
          </cell>
          <cell r="G22">
            <v>336.5</v>
          </cell>
          <cell r="H22">
            <v>186.14999999999998</v>
          </cell>
          <cell r="I22">
            <v>94.68</v>
          </cell>
          <cell r="K22">
            <v>9.3000000000000007</v>
          </cell>
          <cell r="M22">
            <v>50.2</v>
          </cell>
          <cell r="N22">
            <v>35.18</v>
          </cell>
          <cell r="O22">
            <v>6046.6835656949725</v>
          </cell>
          <cell r="P22">
            <v>100</v>
          </cell>
          <cell r="Q22">
            <v>0</v>
          </cell>
          <cell r="R22">
            <v>8.681222707423581</v>
          </cell>
          <cell r="S22">
            <v>2.6200873362445413E-2</v>
          </cell>
          <cell r="T22">
            <v>58.777292576419214</v>
          </cell>
          <cell r="U22">
            <v>32.515283842794759</v>
          </cell>
        </row>
        <row r="23">
          <cell r="B23" t="str">
            <v>Бюджетные потребители</v>
          </cell>
          <cell r="C23">
            <v>77.5</v>
          </cell>
          <cell r="G23">
            <v>15.6</v>
          </cell>
          <cell r="H23">
            <v>61.9</v>
          </cell>
          <cell r="I23">
            <v>12</v>
          </cell>
          <cell r="M23">
            <v>2</v>
          </cell>
          <cell r="N23">
            <v>10</v>
          </cell>
          <cell r="O23">
            <v>6458.333333333333</v>
          </cell>
          <cell r="P23">
            <v>100</v>
          </cell>
          <cell r="Q23">
            <v>0</v>
          </cell>
          <cell r="R23">
            <v>0</v>
          </cell>
          <cell r="S23">
            <v>0</v>
          </cell>
          <cell r="T23">
            <v>20.129032258064516</v>
          </cell>
          <cell r="U23">
            <v>79.870967741935488</v>
          </cell>
        </row>
        <row r="24">
          <cell r="B24" t="str">
            <v>Всего</v>
          </cell>
          <cell r="C24">
            <v>814</v>
          </cell>
          <cell r="D24">
            <v>0</v>
          </cell>
          <cell r="E24">
            <v>49.7</v>
          </cell>
          <cell r="F24">
            <v>0.15</v>
          </cell>
          <cell r="G24">
            <v>336.5</v>
          </cell>
          <cell r="H24">
            <v>427.65</v>
          </cell>
          <cell r="I24">
            <v>129.58000000000001</v>
          </cell>
          <cell r="J24">
            <v>0</v>
          </cell>
          <cell r="K24">
            <v>9.3000000000000007</v>
          </cell>
          <cell r="L24">
            <v>0</v>
          </cell>
          <cell r="M24">
            <v>50.2</v>
          </cell>
          <cell r="N24">
            <v>70.08</v>
          </cell>
          <cell r="O24">
            <v>6281.8336162988107</v>
          </cell>
          <cell r="P24">
            <v>100</v>
          </cell>
          <cell r="Q24">
            <v>0</v>
          </cell>
          <cell r="R24">
            <v>6.1056511056511065</v>
          </cell>
          <cell r="S24">
            <v>1.8427518427518427E-2</v>
          </cell>
          <cell r="T24">
            <v>41.339066339066335</v>
          </cell>
          <cell r="U24">
            <v>52.536855036855037</v>
          </cell>
        </row>
        <row r="26">
          <cell r="B26" t="str">
            <v>Базовые потребители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 t="e">
            <v>#DIV/0!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27">
          <cell r="B27" t="str">
            <v xml:space="preserve">    в том числе:</v>
          </cell>
        </row>
        <row r="28">
          <cell r="B28" t="str">
            <v>БП №1</v>
          </cell>
          <cell r="C28">
            <v>0</v>
          </cell>
          <cell r="I28">
            <v>0</v>
          </cell>
          <cell r="O28" t="e">
            <v>#NAME?</v>
          </cell>
          <cell r="P28" t="e">
            <v>#NAME?</v>
          </cell>
          <cell r="Q28" t="e">
            <v>#NAME?</v>
          </cell>
          <cell r="R28" t="e">
            <v>#NAME?</v>
          </cell>
          <cell r="S28" t="e">
            <v>#NAME?</v>
          </cell>
          <cell r="T28" t="e">
            <v>#NAME?</v>
          </cell>
          <cell r="U28" t="e">
            <v>#NAME?</v>
          </cell>
        </row>
        <row r="29">
          <cell r="B29" t="str">
            <v>БП №2</v>
          </cell>
          <cell r="C29">
            <v>0</v>
          </cell>
          <cell r="I29">
            <v>0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№3</v>
          </cell>
          <cell r="C30">
            <v>0</v>
          </cell>
          <cell r="I30">
            <v>0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№4</v>
          </cell>
          <cell r="C31">
            <v>0</v>
          </cell>
          <cell r="I31">
            <v>0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№5</v>
          </cell>
          <cell r="C32">
            <v>0</v>
          </cell>
          <cell r="I32">
            <v>0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№6</v>
          </cell>
          <cell r="C33">
            <v>0</v>
          </cell>
          <cell r="I33">
            <v>0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№7</v>
          </cell>
          <cell r="C34">
            <v>0</v>
          </cell>
          <cell r="I34">
            <v>0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№8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№9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№10</v>
          </cell>
          <cell r="C37">
            <v>0</v>
          </cell>
          <cell r="I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Добавить строки</v>
          </cell>
        </row>
        <row r="39">
          <cell r="B39" t="str">
            <v>Население</v>
          </cell>
          <cell r="C39">
            <v>233.93</v>
          </cell>
          <cell r="H39">
            <v>233.93</v>
          </cell>
          <cell r="I39">
            <v>34.380000000000003</v>
          </cell>
          <cell r="N39">
            <v>34.380000000000003</v>
          </cell>
          <cell r="O39">
            <v>6804.246655031995</v>
          </cell>
          <cell r="P39">
            <v>100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100</v>
          </cell>
        </row>
        <row r="40">
          <cell r="B40" t="str">
            <v>Прочие потребители</v>
          </cell>
          <cell r="C40">
            <v>595.87</v>
          </cell>
          <cell r="E40">
            <v>45.98</v>
          </cell>
          <cell r="G40">
            <v>355.74</v>
          </cell>
          <cell r="H40">
            <v>194.14999999999998</v>
          </cell>
          <cell r="I40">
            <v>102.38</v>
          </cell>
          <cell r="K40">
            <v>7.67</v>
          </cell>
          <cell r="M40">
            <v>55.25</v>
          </cell>
          <cell r="N40">
            <v>39.46</v>
          </cell>
          <cell r="O40">
            <v>5820.1797226020708</v>
          </cell>
          <cell r="P40">
            <v>100</v>
          </cell>
          <cell r="Q40">
            <v>0</v>
          </cell>
          <cell r="R40">
            <v>7.7164482185711645</v>
          </cell>
          <cell r="S40">
            <v>0</v>
          </cell>
          <cell r="T40">
            <v>59.700941480524271</v>
          </cell>
          <cell r="U40">
            <v>32.582610300904555</v>
          </cell>
        </row>
        <row r="41">
          <cell r="B41" t="str">
            <v>Бюджетные потребители</v>
          </cell>
          <cell r="C41">
            <v>75.52</v>
          </cell>
          <cell r="G41">
            <v>13.13</v>
          </cell>
          <cell r="H41">
            <v>62.39</v>
          </cell>
          <cell r="I41">
            <v>15.66</v>
          </cell>
          <cell r="M41">
            <v>2.72</v>
          </cell>
          <cell r="N41">
            <v>12.94</v>
          </cell>
          <cell r="O41">
            <v>4822.4776500638573</v>
          </cell>
          <cell r="P41">
            <v>100</v>
          </cell>
          <cell r="Q41">
            <v>0</v>
          </cell>
          <cell r="R41">
            <v>0</v>
          </cell>
          <cell r="S41">
            <v>0</v>
          </cell>
          <cell r="T41">
            <v>17.386122881355934</v>
          </cell>
          <cell r="U41">
            <v>82.613877118644069</v>
          </cell>
        </row>
        <row r="42">
          <cell r="B42" t="str">
            <v>Всего</v>
          </cell>
          <cell r="C42">
            <v>829.8</v>
          </cell>
          <cell r="D42">
            <v>0</v>
          </cell>
          <cell r="E42">
            <v>45.98</v>
          </cell>
          <cell r="F42">
            <v>0</v>
          </cell>
          <cell r="G42">
            <v>355.74</v>
          </cell>
          <cell r="H42">
            <v>428.08</v>
          </cell>
          <cell r="I42">
            <v>136.76</v>
          </cell>
          <cell r="J42">
            <v>0</v>
          </cell>
          <cell r="K42">
            <v>7.67</v>
          </cell>
          <cell r="L42">
            <v>0</v>
          </cell>
          <cell r="M42">
            <v>55.25</v>
          </cell>
          <cell r="N42">
            <v>73.84</v>
          </cell>
          <cell r="O42">
            <v>6067.5636150921327</v>
          </cell>
          <cell r="P42">
            <v>100</v>
          </cell>
          <cell r="Q42">
            <v>0</v>
          </cell>
          <cell r="R42">
            <v>5.5410942395758012</v>
          </cell>
          <cell r="S42">
            <v>0</v>
          </cell>
          <cell r="T42">
            <v>42.870571221981201</v>
          </cell>
          <cell r="U42">
            <v>51.588334538443007</v>
          </cell>
        </row>
        <row r="44">
          <cell r="B44" t="str">
            <v>Базовые потребители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</row>
        <row r="45">
          <cell r="B45" t="str">
            <v xml:space="preserve">    в том числе:</v>
          </cell>
        </row>
        <row r="46">
          <cell r="B46" t="str">
            <v>БП №1</v>
          </cell>
          <cell r="C46">
            <v>0</v>
          </cell>
          <cell r="I46">
            <v>0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</row>
        <row r="47">
          <cell r="B47" t="str">
            <v>БП №2</v>
          </cell>
          <cell r="C47">
            <v>0</v>
          </cell>
          <cell r="I47">
            <v>0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</row>
        <row r="48">
          <cell r="B48" t="str">
            <v>БП №3</v>
          </cell>
          <cell r="C48">
            <v>0</v>
          </cell>
          <cell r="I48">
            <v>0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</row>
        <row r="49">
          <cell r="B49" t="str">
            <v>БП №4</v>
          </cell>
          <cell r="C49">
            <v>0</v>
          </cell>
          <cell r="I49">
            <v>0</v>
          </cell>
          <cell r="O49" t="e">
            <v>#NAME?</v>
          </cell>
          <cell r="P49" t="e">
            <v>#NAME?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</row>
        <row r="50">
          <cell r="B50" t="str">
            <v>БП №5</v>
          </cell>
          <cell r="C50">
            <v>0</v>
          </cell>
          <cell r="I50">
            <v>0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</row>
        <row r="51">
          <cell r="B51" t="str">
            <v>БП №6</v>
          </cell>
          <cell r="C51">
            <v>0</v>
          </cell>
          <cell r="I51">
            <v>0</v>
          </cell>
          <cell r="O51" t="e">
            <v>#NAME?</v>
          </cell>
          <cell r="P51" t="e">
            <v>#NAME?</v>
          </cell>
          <cell r="Q51" t="e">
            <v>#NAME?</v>
          </cell>
          <cell r="R51" t="e">
            <v>#NAME?</v>
          </cell>
          <cell r="S51" t="e">
            <v>#NAME?</v>
          </cell>
          <cell r="T51" t="e">
            <v>#NAME?</v>
          </cell>
          <cell r="U51" t="e">
            <v>#NAME?</v>
          </cell>
        </row>
        <row r="52">
          <cell r="B52" t="str">
            <v>БП №7</v>
          </cell>
          <cell r="C52">
            <v>0</v>
          </cell>
          <cell r="I52">
            <v>0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  <cell r="T52" t="e">
            <v>#NAME?</v>
          </cell>
          <cell r="U52" t="e">
            <v>#NAME?</v>
          </cell>
        </row>
        <row r="53">
          <cell r="B53" t="str">
            <v>БП №8</v>
          </cell>
          <cell r="C53">
            <v>0</v>
          </cell>
          <cell r="I53">
            <v>0</v>
          </cell>
          <cell r="O53" t="e">
            <v>#NAME?</v>
          </cell>
          <cell r="P53" t="e">
            <v>#NAME?</v>
          </cell>
          <cell r="Q53" t="e">
            <v>#NAME?</v>
          </cell>
          <cell r="R53" t="e">
            <v>#NAME?</v>
          </cell>
          <cell r="S53" t="e">
            <v>#NAME?</v>
          </cell>
          <cell r="T53" t="e">
            <v>#NAME?</v>
          </cell>
          <cell r="U53" t="e">
            <v>#NAME?</v>
          </cell>
        </row>
        <row r="54">
          <cell r="B54" t="str">
            <v>БП №9</v>
          </cell>
          <cell r="C54">
            <v>0</v>
          </cell>
          <cell r="I54">
            <v>0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</row>
        <row r="55">
          <cell r="B55" t="str">
            <v>БП №10</v>
          </cell>
          <cell r="C55">
            <v>0</v>
          </cell>
          <cell r="I55">
            <v>0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</row>
        <row r="56">
          <cell r="B56" t="str">
            <v>Добавить строки</v>
          </cell>
        </row>
        <row r="57">
          <cell r="B57" t="str">
            <v>Население</v>
          </cell>
          <cell r="C57">
            <v>282.38900000000001</v>
          </cell>
          <cell r="E57">
            <v>0</v>
          </cell>
          <cell r="F57">
            <v>0</v>
          </cell>
          <cell r="G57">
            <v>0</v>
          </cell>
          <cell r="H57">
            <v>282.38900000000001</v>
          </cell>
          <cell r="I57">
            <v>43.769999999999996</v>
          </cell>
          <cell r="K57">
            <v>0</v>
          </cell>
          <cell r="L57">
            <v>0</v>
          </cell>
          <cell r="M57">
            <v>0</v>
          </cell>
          <cell r="N57">
            <v>43.769999999999996</v>
          </cell>
          <cell r="O57">
            <v>6451.6563856522744</v>
          </cell>
          <cell r="P57">
            <v>100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100</v>
          </cell>
        </row>
        <row r="58">
          <cell r="B58" t="str">
            <v>Прочие потребители</v>
          </cell>
          <cell r="C58">
            <v>602.0920000000001</v>
          </cell>
          <cell r="E58">
            <v>35.962000000000003</v>
          </cell>
          <cell r="F58">
            <v>1E-3</v>
          </cell>
          <cell r="G58">
            <v>483.97700000000003</v>
          </cell>
          <cell r="H58">
            <v>82.152000000000044</v>
          </cell>
          <cell r="I58">
            <v>93.345000000000013</v>
          </cell>
          <cell r="K58">
            <v>5.5750000000000002</v>
          </cell>
          <cell r="L58">
            <v>0</v>
          </cell>
          <cell r="M58">
            <v>75.03</v>
          </cell>
          <cell r="N58">
            <v>12.740000000000009</v>
          </cell>
          <cell r="O58">
            <v>6450.1794418554819</v>
          </cell>
          <cell r="P58">
            <v>100</v>
          </cell>
          <cell r="Q58">
            <v>0</v>
          </cell>
          <cell r="R58">
            <v>5.9728413597921906</v>
          </cell>
          <cell r="S58">
            <v>1.6608757465636479E-4</v>
          </cell>
          <cell r="T58">
            <v>80.382566119463462</v>
          </cell>
          <cell r="U58">
            <v>13.644426433169688</v>
          </cell>
        </row>
        <row r="59">
          <cell r="B59" t="str">
            <v>Бюджетные потребители</v>
          </cell>
          <cell r="C59">
            <v>77.59</v>
          </cell>
          <cell r="E59">
            <v>0</v>
          </cell>
          <cell r="F59">
            <v>0</v>
          </cell>
          <cell r="G59">
            <v>66.171999999999997</v>
          </cell>
          <cell r="H59">
            <v>11.417999999999999</v>
          </cell>
          <cell r="I59">
            <v>13.603</v>
          </cell>
          <cell r="K59">
            <v>0</v>
          </cell>
          <cell r="L59">
            <v>0</v>
          </cell>
          <cell r="M59">
            <v>11.84</v>
          </cell>
          <cell r="N59">
            <v>1.7629999999999999</v>
          </cell>
          <cell r="O59">
            <v>5703.8888480482246</v>
          </cell>
          <cell r="P59">
            <v>100</v>
          </cell>
          <cell r="Q59">
            <v>0</v>
          </cell>
          <cell r="R59">
            <v>0</v>
          </cell>
          <cell r="S59">
            <v>0</v>
          </cell>
          <cell r="T59">
            <v>85.284186106457</v>
          </cell>
          <cell r="U59">
            <v>14.715813893542981</v>
          </cell>
        </row>
        <row r="60">
          <cell r="B60" t="str">
            <v>Всего</v>
          </cell>
          <cell r="C60">
            <v>884.48100000000011</v>
          </cell>
          <cell r="D60">
            <v>0</v>
          </cell>
          <cell r="E60">
            <v>35.962000000000003</v>
          </cell>
          <cell r="F60">
            <v>1E-3</v>
          </cell>
          <cell r="G60">
            <v>483.97700000000003</v>
          </cell>
          <cell r="H60">
            <v>364.54100000000005</v>
          </cell>
          <cell r="I60">
            <v>137.11500000000001</v>
          </cell>
          <cell r="J60">
            <v>0</v>
          </cell>
          <cell r="K60">
            <v>5.5750000000000002</v>
          </cell>
          <cell r="L60">
            <v>0</v>
          </cell>
          <cell r="M60">
            <v>75.03</v>
          </cell>
          <cell r="N60">
            <v>56.510000000000005</v>
          </cell>
          <cell r="O60">
            <v>6450.6509134667986</v>
          </cell>
          <cell r="P60">
            <v>100</v>
          </cell>
          <cell r="Q60">
            <v>0</v>
          </cell>
          <cell r="R60">
            <v>4.0658872265204113</v>
          </cell>
          <cell r="S60">
            <v>1.13060653648863E-4</v>
          </cell>
          <cell r="T60">
            <v>54.718755971015767</v>
          </cell>
          <cell r="U60">
            <v>41.21524374181017</v>
          </cell>
        </row>
      </sheetData>
      <sheetData sheetId="7">
        <row r="8"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</row>
        <row r="9">
          <cell r="C9" t="str">
            <v>L1</v>
          </cell>
          <cell r="D9" t="str">
            <v>Сырье, основные материалы</v>
          </cell>
        </row>
        <row r="10">
          <cell r="C10" t="str">
            <v>L2</v>
          </cell>
          <cell r="D10" t="str">
            <v>Вспомогательные материалы</v>
          </cell>
          <cell r="E10">
            <v>10122</v>
          </cell>
          <cell r="F10">
            <v>20143</v>
          </cell>
          <cell r="G10">
            <v>16462</v>
          </cell>
          <cell r="H10">
            <v>16462</v>
          </cell>
          <cell r="I10">
            <v>24253.091516899996</v>
          </cell>
        </row>
        <row r="11">
          <cell r="C11" t="str">
            <v>L2.1</v>
          </cell>
          <cell r="D11" t="str">
            <v>Вспомогательные материалы на ремонт</v>
          </cell>
          <cell r="H11">
            <v>11523.4</v>
          </cell>
          <cell r="I11">
            <v>16977.164061829997</v>
          </cell>
        </row>
        <row r="12">
          <cell r="C12" t="str">
            <v>L3</v>
          </cell>
          <cell r="D12" t="str">
            <v>Работы и услуги производ. характера</v>
          </cell>
          <cell r="E12">
            <v>2820</v>
          </cell>
          <cell r="F12">
            <v>11126.392334408334</v>
          </cell>
          <cell r="G12">
            <v>6066</v>
          </cell>
          <cell r="H12">
            <v>6066</v>
          </cell>
          <cell r="I12">
            <v>10804.3</v>
          </cell>
        </row>
        <row r="13">
          <cell r="C13" t="str">
            <v>L3.1</v>
          </cell>
          <cell r="D13" t="str">
            <v>Работы и услуги производ. характера на ремонт</v>
          </cell>
          <cell r="H13">
            <v>4246.2</v>
          </cell>
          <cell r="I13">
            <v>7563.0099999999993</v>
          </cell>
        </row>
        <row r="14">
          <cell r="C14" t="str">
            <v>L4</v>
          </cell>
          <cell r="D14" t="str">
            <v>Топливо на технологические цели</v>
          </cell>
          <cell r="E14">
            <v>4813</v>
          </cell>
          <cell r="F14">
            <v>5708.9213709677415</v>
          </cell>
          <cell r="G14">
            <v>5625</v>
          </cell>
          <cell r="H14">
            <v>5625</v>
          </cell>
          <cell r="I14">
            <v>7257.4970000000003</v>
          </cell>
        </row>
        <row r="15">
          <cell r="C15" t="str">
            <v>L5</v>
          </cell>
          <cell r="D15" t="str">
            <v xml:space="preserve">Энергия </v>
          </cell>
          <cell r="E15">
            <v>970692</v>
          </cell>
          <cell r="F15">
            <v>948021</v>
          </cell>
          <cell r="G15">
            <v>1144968.29874</v>
          </cell>
          <cell r="H15">
            <v>1280770.9454400002</v>
          </cell>
          <cell r="I15">
            <v>1397974.4205</v>
          </cell>
        </row>
        <row r="16">
          <cell r="C16" t="str">
            <v>L5.1</v>
          </cell>
          <cell r="D16" t="str">
            <v>Энергия на технологические цели (покупная энергия)</v>
          </cell>
          <cell r="E16">
            <v>-1136988.0000000005</v>
          </cell>
          <cell r="F16">
            <v>-473609.16000000015</v>
          </cell>
          <cell r="G16">
            <v>1143561.17484</v>
          </cell>
          <cell r="H16">
            <v>1279147.0834800003</v>
          </cell>
          <cell r="I16">
            <v>1396121.1456822001</v>
          </cell>
        </row>
        <row r="17">
          <cell r="C17" t="str">
            <v>L5.2</v>
          </cell>
          <cell r="D17" t="str">
            <v>Энергия на хозяйственные нужды</v>
          </cell>
          <cell r="E17">
            <v>2107680.0000000005</v>
          </cell>
          <cell r="F17">
            <v>1421630.1600000001</v>
          </cell>
          <cell r="G17">
            <v>1407.1238999999998</v>
          </cell>
          <cell r="H17">
            <v>1623.86196</v>
          </cell>
          <cell r="I17">
            <v>1853.2748177999999</v>
          </cell>
        </row>
        <row r="18">
          <cell r="C18" t="str">
            <v>L6</v>
          </cell>
          <cell r="D18" t="str">
            <v>Затраты на оплату труда</v>
          </cell>
          <cell r="E18">
            <v>38328.000399354954</v>
          </cell>
          <cell r="F18">
            <v>40997.003632821783</v>
          </cell>
          <cell r="G18">
            <v>40052.003799809929</v>
          </cell>
          <cell r="H18">
            <v>55727.658411310091</v>
          </cell>
          <cell r="I18">
            <v>68029.59002249995</v>
          </cell>
        </row>
        <row r="19">
          <cell r="C19" t="str">
            <v>L6.1</v>
          </cell>
          <cell r="D19" t="str">
            <v>Затраты на оплату труда на ремонт</v>
          </cell>
        </row>
        <row r="20">
          <cell r="C20" t="str">
            <v>L7</v>
          </cell>
          <cell r="D20" t="str">
            <v>Отчисления на социальные нужды</v>
          </cell>
          <cell r="E20">
            <v>10119</v>
          </cell>
          <cell r="F20">
            <v>11740.843152330885</v>
          </cell>
          <cell r="G20">
            <v>11888</v>
          </cell>
          <cell r="H20">
            <v>14771.53</v>
          </cell>
          <cell r="I20">
            <v>18032.37135466667</v>
          </cell>
        </row>
        <row r="21">
          <cell r="C21" t="str">
            <v>L7.1</v>
          </cell>
          <cell r="D21" t="str">
            <v>Отчисления на социальные нужды на ремонт</v>
          </cell>
        </row>
        <row r="22">
          <cell r="C22" t="str">
            <v>L8</v>
          </cell>
          <cell r="D22" t="str">
            <v>Амортизация основных фондов</v>
          </cell>
          <cell r="E22">
            <v>14500</v>
          </cell>
          <cell r="F22">
            <v>13832</v>
          </cell>
          <cell r="G22">
            <v>8007.2899291812919</v>
          </cell>
          <cell r="H22">
            <v>3590.3</v>
          </cell>
          <cell r="I22">
            <v>4027.0227332410809</v>
          </cell>
        </row>
        <row r="23">
          <cell r="C23" t="str">
            <v>L9</v>
          </cell>
          <cell r="D23" t="str">
            <v>Прочие затраты всего</v>
          </cell>
          <cell r="E23">
            <v>51612.21</v>
          </cell>
          <cell r="F23">
            <v>26758.03</v>
          </cell>
          <cell r="G23">
            <v>16702.366271008927</v>
          </cell>
          <cell r="H23" t="e">
            <v>#REF!</v>
          </cell>
          <cell r="I23" t="e">
            <v>#REF!</v>
          </cell>
        </row>
        <row r="25">
          <cell r="C25" t="str">
            <v>L9.1</v>
          </cell>
          <cell r="D25" t="str">
            <v>Целевые средства на НИОКР</v>
          </cell>
          <cell r="I25">
            <v>0</v>
          </cell>
        </row>
        <row r="26">
          <cell r="C26" t="str">
            <v>L9.2</v>
          </cell>
          <cell r="D26" t="str">
            <v>Средства на страхование</v>
          </cell>
          <cell r="E26">
            <v>890</v>
          </cell>
          <cell r="F26">
            <v>4396</v>
          </cell>
          <cell r="G26">
            <v>529</v>
          </cell>
          <cell r="H26">
            <v>3811</v>
          </cell>
          <cell r="I26">
            <v>3710.0727090999999</v>
          </cell>
        </row>
        <row r="27">
          <cell r="C27" t="str">
            <v>L9.3</v>
          </cell>
          <cell r="D27" t="str">
            <v>Плата за предельно допустимые выбросы (сбросы)</v>
          </cell>
          <cell r="E27">
            <v>135</v>
          </cell>
          <cell r="F27">
            <v>19</v>
          </cell>
          <cell r="G27">
            <v>37</v>
          </cell>
          <cell r="H27">
            <v>0</v>
          </cell>
          <cell r="I27">
            <v>0</v>
          </cell>
        </row>
        <row r="28">
          <cell r="C28" t="str">
            <v>L9.4</v>
          </cell>
          <cell r="D28" t="str">
            <v>Услуги ФСК</v>
          </cell>
        </row>
        <row r="29">
          <cell r="C29" t="str">
            <v>L9.5</v>
          </cell>
          <cell r="D29" t="str">
            <v>Отчисления в ремонтный фонд (в случае его формирования)</v>
          </cell>
        </row>
        <row r="30">
          <cell r="C30" t="str">
            <v>L9.6</v>
          </cell>
          <cell r="D30" t="str">
            <v>Водный налог (ГЭС)</v>
          </cell>
        </row>
        <row r="31">
          <cell r="C31" t="str">
            <v>L9.7</v>
          </cell>
          <cell r="D31" t="str">
            <v>Непроизводственные расходы (налоги и другие обязательные платежи и сборы)</v>
          </cell>
          <cell r="E31">
            <v>1285</v>
          </cell>
          <cell r="F31">
            <v>1508</v>
          </cell>
          <cell r="G31">
            <v>1234</v>
          </cell>
          <cell r="H31">
            <v>114</v>
          </cell>
          <cell r="I31">
            <v>14.882630000000001</v>
          </cell>
        </row>
        <row r="32">
          <cell r="C32" t="str">
            <v>L9.7.1</v>
          </cell>
          <cell r="D32" t="str">
            <v>Налог на землю</v>
          </cell>
          <cell r="E32">
            <v>1150</v>
          </cell>
          <cell r="F32">
            <v>1346</v>
          </cell>
          <cell r="G32">
            <v>1175</v>
          </cell>
          <cell r="H32">
            <v>0</v>
          </cell>
          <cell r="I32">
            <v>0</v>
          </cell>
        </row>
        <row r="33">
          <cell r="C33" t="str">
            <v>L9.7.2</v>
          </cell>
          <cell r="D33" t="str">
            <v>Транспортный налог</v>
          </cell>
          <cell r="E33">
            <v>135</v>
          </cell>
          <cell r="F33">
            <v>162</v>
          </cell>
          <cell r="G33">
            <v>59</v>
          </cell>
          <cell r="H33">
            <v>114</v>
          </cell>
          <cell r="I33">
            <v>14.882630000000001</v>
          </cell>
        </row>
        <row r="34">
          <cell r="C34" t="str">
            <v>L9.8</v>
          </cell>
          <cell r="D34" t="str">
            <v>Другие затраты, относимые на себестоимость продукции, всего</v>
          </cell>
          <cell r="E34">
            <v>49302.21</v>
          </cell>
          <cell r="F34">
            <v>20835.03</v>
          </cell>
          <cell r="G34">
            <v>14902.366271008925</v>
          </cell>
          <cell r="H34" t="e">
            <v>#REF!</v>
          </cell>
          <cell r="I34" t="e">
            <v>#REF!</v>
          </cell>
        </row>
        <row r="35">
          <cell r="C35" t="str">
            <v>L9.8.1</v>
          </cell>
          <cell r="D35" t="str">
            <v>Другие затраты, относимые на себестоимость продукции, по видам затрат</v>
          </cell>
        </row>
        <row r="36">
          <cell r="B36" t="str">
            <v>Арендная плата</v>
          </cell>
        </row>
        <row r="37">
          <cell r="B37" t="str">
            <v>Прочие другие затраты</v>
          </cell>
        </row>
        <row r="38">
          <cell r="B38" t="str">
            <v>Услуги банка</v>
          </cell>
          <cell r="E38">
            <v>135</v>
          </cell>
          <cell r="F38">
            <v>445</v>
          </cell>
          <cell r="G38">
            <v>100</v>
          </cell>
          <cell r="H38">
            <v>385.39795000000004</v>
          </cell>
          <cell r="I38">
            <v>385.39795000000004</v>
          </cell>
        </row>
        <row r="39">
          <cell r="B39" t="str">
            <v>Услуги связи</v>
          </cell>
          <cell r="E39">
            <v>844</v>
          </cell>
          <cell r="F39">
            <v>1225</v>
          </cell>
          <cell r="G39">
            <v>1038</v>
          </cell>
          <cell r="H39">
            <v>1332.6775</v>
          </cell>
          <cell r="I39">
            <v>1831.3440000000001</v>
          </cell>
        </row>
        <row r="40">
          <cell r="B40" t="str">
            <v>Командирововчные расходы</v>
          </cell>
          <cell r="E40">
            <v>230</v>
          </cell>
          <cell r="F40">
            <v>385</v>
          </cell>
          <cell r="G40">
            <v>230</v>
          </cell>
          <cell r="H40">
            <v>950</v>
          </cell>
          <cell r="I40">
            <v>1780.932182</v>
          </cell>
        </row>
        <row r="41">
          <cell r="B41" t="str">
            <v>Расходы на обучение</v>
          </cell>
          <cell r="E41">
            <v>206</v>
          </cell>
          <cell r="F41">
            <v>75</v>
          </cell>
          <cell r="G41">
            <v>226</v>
          </cell>
          <cell r="H41">
            <v>296.7</v>
          </cell>
          <cell r="I41">
            <v>403.28300000000002</v>
          </cell>
        </row>
        <row r="42">
          <cell r="B42" t="str">
            <v>Охрана труда</v>
          </cell>
          <cell r="G42">
            <v>94</v>
          </cell>
          <cell r="H42">
            <v>98</v>
          </cell>
          <cell r="I42">
            <v>2693.4322000000002</v>
          </cell>
        </row>
        <row r="43">
          <cell r="B43" t="str">
            <v>Канцелярские расходы</v>
          </cell>
          <cell r="F43">
            <v>341</v>
          </cell>
          <cell r="G43">
            <v>184</v>
          </cell>
          <cell r="H43">
            <v>441.3</v>
          </cell>
          <cell r="I43">
            <v>961.8</v>
          </cell>
        </row>
        <row r="44">
          <cell r="B44" t="str">
            <v>Коммунальные услуги</v>
          </cell>
          <cell r="E44">
            <v>744</v>
          </cell>
          <cell r="F44">
            <v>1344</v>
          </cell>
          <cell r="G44">
            <v>1022</v>
          </cell>
          <cell r="H44">
            <v>1534.2105381220663</v>
          </cell>
          <cell r="I44">
            <v>1633.9342231000005</v>
          </cell>
        </row>
        <row r="45">
          <cell r="B45" t="str">
            <v>Вневедомственная охрана</v>
          </cell>
          <cell r="F45">
            <v>1393</v>
          </cell>
          <cell r="G45">
            <v>984</v>
          </cell>
          <cell r="H45">
            <v>1545.9699999999998</v>
          </cell>
          <cell r="I45">
            <v>2451.9084199999998</v>
          </cell>
        </row>
        <row r="46">
          <cell r="B46" t="str">
            <v>Аттестация рабочих мест</v>
          </cell>
          <cell r="G46">
            <v>312</v>
          </cell>
          <cell r="H46">
            <v>312</v>
          </cell>
          <cell r="I46">
            <v>0</v>
          </cell>
        </row>
        <row r="47">
          <cell r="B47" t="str">
            <v>Аудиторские услуги</v>
          </cell>
          <cell r="F47">
            <v>3525.4</v>
          </cell>
          <cell r="G47">
            <v>200</v>
          </cell>
          <cell r="H47">
            <v>6500</v>
          </cell>
          <cell r="I47">
            <v>1627.8961780575</v>
          </cell>
        </row>
        <row r="48">
          <cell r="B48" t="str">
            <v>Дебитрская задолженность</v>
          </cell>
          <cell r="G48">
            <v>46.2</v>
          </cell>
          <cell r="H48" t="e">
            <v>#REF!</v>
          </cell>
          <cell r="I48" t="e">
            <v>#REF!</v>
          </cell>
        </row>
        <row r="49">
          <cell r="B49" t="str">
            <v>Создание резерва по сомнительным долгам</v>
          </cell>
          <cell r="G49">
            <v>3126.6</v>
          </cell>
          <cell r="H49">
            <v>0</v>
          </cell>
          <cell r="I49">
            <v>0</v>
          </cell>
        </row>
        <row r="50">
          <cell r="B50" t="str">
            <v xml:space="preserve">прочие затраты  </v>
          </cell>
          <cell r="E50">
            <v>9883.73</v>
          </cell>
          <cell r="F50">
            <v>9929.6299999999992</v>
          </cell>
          <cell r="G50">
            <v>7339.5662710089255</v>
          </cell>
          <cell r="H50" t="e">
            <v>#REF!</v>
          </cell>
          <cell r="I50" t="e">
            <v>#REF!</v>
          </cell>
        </row>
        <row r="51">
          <cell r="B51" t="str">
            <v>Создание аварийного запаса</v>
          </cell>
          <cell r="G51">
            <v>0</v>
          </cell>
          <cell r="H51">
            <v>0</v>
          </cell>
          <cell r="I51" t="e">
            <v>#REF!</v>
          </cell>
        </row>
        <row r="52">
          <cell r="B52" t="str">
            <v>Экономические обоснгванные расходы неучтеные в тарифах предыдущих периодах регулирования</v>
          </cell>
          <cell r="G52">
            <v>0</v>
          </cell>
          <cell r="H52">
            <v>0</v>
          </cell>
          <cell r="I52" t="e">
            <v>#REF!</v>
          </cell>
        </row>
        <row r="53">
          <cell r="B53" t="str">
            <v>Переоценка ОПФ</v>
          </cell>
          <cell r="G53">
            <v>0</v>
          </cell>
          <cell r="H53">
            <v>0</v>
          </cell>
          <cell r="I53">
            <v>402.58749999999998</v>
          </cell>
        </row>
        <row r="54">
          <cell r="B54" t="str">
            <v>Поверка и ремонт счетчиков</v>
          </cell>
          <cell r="E54">
            <v>3097.7</v>
          </cell>
          <cell r="F54">
            <v>882</v>
          </cell>
        </row>
        <row r="55">
          <cell r="B55" t="str">
            <v>Оформление кадастровых дел по земельным участкам</v>
          </cell>
          <cell r="E55">
            <v>2521</v>
          </cell>
        </row>
        <row r="56">
          <cell r="B56" t="str">
            <v>Консультационные услуги</v>
          </cell>
          <cell r="F56">
            <v>1268</v>
          </cell>
          <cell r="G56">
            <v>0</v>
          </cell>
          <cell r="H56">
            <v>1600</v>
          </cell>
          <cell r="I56">
            <v>1865.1790000000001</v>
          </cell>
        </row>
        <row r="57">
          <cell r="B57" t="str">
            <v>Информационно-програмные услуги</v>
          </cell>
          <cell r="G57">
            <v>0</v>
          </cell>
          <cell r="H57">
            <v>450</v>
          </cell>
          <cell r="I57">
            <v>923.99582500000008</v>
          </cell>
        </row>
        <row r="58">
          <cell r="B58" t="str">
            <v>Литература, тех. документация</v>
          </cell>
          <cell r="F58">
            <v>22</v>
          </cell>
          <cell r="G58">
            <v>0</v>
          </cell>
          <cell r="H58">
            <v>25</v>
          </cell>
          <cell r="I58">
            <v>21.864000000000001</v>
          </cell>
        </row>
        <row r="59">
          <cell r="B59" t="str">
            <v>выполнение предписаний энергонадзора</v>
          </cell>
          <cell r="E59">
            <v>31640.78</v>
          </cell>
        </row>
        <row r="60">
          <cell r="B60" t="str">
            <v>налог на имущество</v>
          </cell>
          <cell r="H60">
            <v>0</v>
          </cell>
          <cell r="I60">
            <v>207.3</v>
          </cell>
        </row>
        <row r="62">
          <cell r="C62" t="str">
            <v>L10</v>
          </cell>
          <cell r="D62" t="str">
            <v>Итого затрат</v>
          </cell>
          <cell r="E62">
            <v>1103006.2103993548</v>
          </cell>
          <cell r="F62">
            <v>1078327.1904905287</v>
          </cell>
          <cell r="G62">
            <v>1249770.9587400001</v>
          </cell>
          <cell r="H62" t="e">
            <v>#REF!</v>
          </cell>
          <cell r="I62" t="e">
            <v>#REF!</v>
          </cell>
        </row>
        <row r="63">
          <cell r="C63" t="str">
            <v>L10.1</v>
          </cell>
          <cell r="D63" t="str">
            <v>Итого затрат на ремонт</v>
          </cell>
          <cell r="E63">
            <v>0</v>
          </cell>
          <cell r="F63">
            <v>0</v>
          </cell>
          <cell r="G63">
            <v>0</v>
          </cell>
          <cell r="H63">
            <v>15769.599999999999</v>
          </cell>
          <cell r="I63">
            <v>24540.174061829995</v>
          </cell>
        </row>
        <row r="64">
          <cell r="C64" t="str">
            <v>L11</v>
          </cell>
          <cell r="D64" t="str">
            <v>Недополученный по независящим причинам доход</v>
          </cell>
          <cell r="G64">
            <v>45.64</v>
          </cell>
          <cell r="I64">
            <v>145594</v>
          </cell>
        </row>
        <row r="65">
          <cell r="C65" t="str">
            <v>L12</v>
          </cell>
          <cell r="D65" t="str">
            <v>Избыток средств, полученный в предыдущем периоде регулирования</v>
          </cell>
          <cell r="E65">
            <v>23156</v>
          </cell>
          <cell r="G65">
            <v>23000</v>
          </cell>
          <cell r="I65">
            <v>0</v>
          </cell>
        </row>
        <row r="66">
          <cell r="C66" t="str">
            <v>L13</v>
          </cell>
          <cell r="D66" t="str">
            <v xml:space="preserve">Всего себестоимость товарной продукции </v>
          </cell>
          <cell r="E66">
            <v>1079850.2103993548</v>
          </cell>
          <cell r="F66">
            <v>1078327.1904905287</v>
          </cell>
          <cell r="G66">
            <v>1226816.59874</v>
          </cell>
          <cell r="H66" t="e">
            <v>#REF!</v>
          </cell>
          <cell r="I66" t="e">
            <v>#REF!</v>
          </cell>
        </row>
        <row r="67">
          <cell r="D67" t="str">
            <v xml:space="preserve">    в том числе:</v>
          </cell>
        </row>
        <row r="68">
          <cell r="C68" t="str">
            <v>L13.1</v>
          </cell>
          <cell r="D68" t="str">
            <v xml:space="preserve"> - электрическая энергия</v>
          </cell>
        </row>
        <row r="69">
          <cell r="C69" t="str">
            <v>L13.1.1</v>
          </cell>
          <cell r="D69" t="str">
            <v>производство электроэнергии</v>
          </cell>
        </row>
        <row r="70">
          <cell r="C70" t="str">
            <v>L13.1.2</v>
          </cell>
          <cell r="D70" t="str">
            <v>покупная электроэнергия</v>
          </cell>
        </row>
        <row r="71">
          <cell r="C71" t="str">
            <v>L13.1.3</v>
          </cell>
          <cell r="D71" t="str">
            <v>Всего себестоимость товарной продукции - передача электроэнергии</v>
          </cell>
          <cell r="E71">
            <v>1079850.2103993548</v>
          </cell>
          <cell r="F71">
            <v>1078327.1904905287</v>
          </cell>
          <cell r="G71">
            <v>1226816.59874</v>
          </cell>
          <cell r="H71" t="e">
            <v>#REF!</v>
          </cell>
          <cell r="I71" t="e">
            <v>#REF!</v>
          </cell>
        </row>
        <row r="72">
          <cell r="C72" t="str">
            <v>L13.2</v>
          </cell>
          <cell r="D72" t="str">
            <v xml:space="preserve"> - тепловая энергия</v>
          </cell>
        </row>
        <row r="73">
          <cell r="C73" t="str">
            <v>L13.2.1</v>
          </cell>
          <cell r="D73" t="str">
            <v>производство теплоэнергии</v>
          </cell>
        </row>
        <row r="74">
          <cell r="C74" t="str">
            <v>L13.2.3</v>
          </cell>
          <cell r="D74" t="str">
            <v>передача теплоэнергии</v>
          </cell>
        </row>
        <row r="75">
          <cell r="C75" t="str">
            <v>L13.3</v>
          </cell>
          <cell r="D75" t="str">
            <v xml:space="preserve"> - прочие виды продукции (услуг)</v>
          </cell>
        </row>
      </sheetData>
      <sheetData sheetId="8">
        <row r="6">
          <cell r="G6">
            <v>4</v>
          </cell>
          <cell r="H6">
            <v>5</v>
          </cell>
          <cell r="I6">
            <v>6</v>
          </cell>
          <cell r="J6">
            <v>7</v>
          </cell>
          <cell r="K6">
            <v>8</v>
          </cell>
        </row>
        <row r="7">
          <cell r="D7" t="str">
            <v>L1</v>
          </cell>
          <cell r="E7" t="str">
            <v>ЧЕЛ</v>
          </cell>
          <cell r="F7" t="str">
            <v>Численность</v>
          </cell>
          <cell r="G7">
            <v>407</v>
          </cell>
          <cell r="H7">
            <v>445</v>
          </cell>
          <cell r="I7">
            <v>407</v>
          </cell>
          <cell r="J7">
            <v>485</v>
          </cell>
          <cell r="K7">
            <v>468.37609125317357</v>
          </cell>
        </row>
        <row r="8">
          <cell r="D8" t="str">
            <v>L1.1</v>
          </cell>
          <cell r="F8" t="str">
            <v xml:space="preserve">Численность ППП </v>
          </cell>
          <cell r="G8">
            <v>407</v>
          </cell>
          <cell r="H8">
            <v>445</v>
          </cell>
          <cell r="I8">
            <v>407</v>
          </cell>
          <cell r="J8">
            <v>485</v>
          </cell>
          <cell r="K8">
            <v>468.37609125317357</v>
          </cell>
        </row>
        <row r="9">
          <cell r="F9" t="str">
            <v>Средняя оплата труда</v>
          </cell>
        </row>
        <row r="10">
          <cell r="D10" t="str">
            <v>L2.1</v>
          </cell>
          <cell r="E10" t="str">
            <v>РУБ.ЧЕЛ.МЕС</v>
          </cell>
          <cell r="F10" t="str">
            <v>Тарифная ставка рабочего 1-го разряда</v>
          </cell>
          <cell r="G10">
            <v>2604</v>
          </cell>
          <cell r="H10">
            <v>2604</v>
          </cell>
          <cell r="I10">
            <v>2890</v>
          </cell>
          <cell r="J10">
            <v>3160</v>
          </cell>
          <cell r="K10">
            <v>3400</v>
          </cell>
        </row>
        <row r="11">
          <cell r="D11" t="str">
            <v>L2.2</v>
          </cell>
          <cell r="E11" t="str">
            <v>ЧСЛ</v>
          </cell>
          <cell r="F11" t="str">
            <v>Дефлятор по заработной плате</v>
          </cell>
          <cell r="G11">
            <v>1.085</v>
          </cell>
          <cell r="H11">
            <v>1.0620000000000001</v>
          </cell>
          <cell r="I11">
            <v>1.085</v>
          </cell>
          <cell r="J11">
            <v>1.0396000000000001</v>
          </cell>
          <cell r="K11">
            <v>1.0375000000000001</v>
          </cell>
        </row>
        <row r="12">
          <cell r="D12" t="str">
            <v>L2.3</v>
          </cell>
          <cell r="E12" t="str">
            <v>РУБ.ЧЕЛ.МЕС</v>
          </cell>
          <cell r="F12" t="str">
            <v>Тарифная ставка рабочего 1-го разряда с учетом дефлятора</v>
          </cell>
          <cell r="G12">
            <v>2825.3399999999997</v>
          </cell>
          <cell r="H12">
            <v>2765.4480000000003</v>
          </cell>
          <cell r="I12">
            <v>3135.65</v>
          </cell>
          <cell r="J12">
            <v>3285.1360000000004</v>
          </cell>
          <cell r="K12">
            <v>3527.5000000000005</v>
          </cell>
        </row>
        <row r="13">
          <cell r="D13" t="str">
            <v>L2.4</v>
          </cell>
          <cell r="E13" t="str">
            <v>ЧСЛ</v>
          </cell>
          <cell r="F13" t="str">
            <v>Средняя ступень по оплате труда</v>
          </cell>
          <cell r="G13">
            <v>4.93</v>
          </cell>
          <cell r="H13">
            <v>5.1269999999999998</v>
          </cell>
          <cell r="I13">
            <v>4.9000000000000004</v>
          </cell>
          <cell r="J13">
            <v>5.25</v>
          </cell>
          <cell r="K13">
            <v>5.3201280081399034</v>
          </cell>
        </row>
        <row r="14">
          <cell r="D14" t="str">
            <v>L2.5</v>
          </cell>
          <cell r="E14" t="str">
            <v>ЧСЛ</v>
          </cell>
          <cell r="F14" t="str">
            <v>Тарифный коэффициент соответствующий ступени по оплате труда</v>
          </cell>
          <cell r="G14">
            <v>1.5598118000000001</v>
          </cell>
          <cell r="H14">
            <v>1.6105084999999999</v>
          </cell>
          <cell r="I14">
            <v>1.5461704000000001</v>
          </cell>
          <cell r="J14">
            <v>1.62</v>
          </cell>
          <cell r="K14">
            <v>1.696632612396378</v>
          </cell>
        </row>
        <row r="15">
          <cell r="D15" t="str">
            <v>L2.6</v>
          </cell>
          <cell r="E15" t="str">
            <v>РУБ.ЧЕЛ.МЕС</v>
          </cell>
          <cell r="F15" t="str">
            <v xml:space="preserve">Среднемесячная тарифная ставка </v>
          </cell>
          <cell r="G15">
            <v>4406.9986710120002</v>
          </cell>
          <cell r="H15">
            <v>4453.7775103080003</v>
          </cell>
          <cell r="I15">
            <v>4848.2492147600005</v>
          </cell>
          <cell r="J15">
            <v>5321.9203200000011</v>
          </cell>
          <cell r="K15">
            <v>5984.8715402282241</v>
          </cell>
        </row>
        <row r="16">
          <cell r="F16" t="str">
            <v>Выплаты, связанные с режимом работы в условиями труда 1 работника</v>
          </cell>
        </row>
        <row r="17">
          <cell r="D17" t="str">
            <v>L2.7.1</v>
          </cell>
          <cell r="E17" t="str">
            <v>ПРЦ</v>
          </cell>
          <cell r="F17" t="str">
            <v>Выплаты, связанные с режимом работы в условиями труда 1 работника - процент выплат</v>
          </cell>
          <cell r="G17">
            <v>8.3940000000000001</v>
          </cell>
          <cell r="H17">
            <v>5.4</v>
          </cell>
          <cell r="I17">
            <v>5.3449999999999998</v>
          </cell>
          <cell r="J17">
            <v>6.6</v>
          </cell>
          <cell r="K17">
            <v>6.6</v>
          </cell>
        </row>
        <row r="18">
          <cell r="D18" t="str">
            <v>L2.7.2</v>
          </cell>
          <cell r="E18" t="str">
            <v>РУБ.ЧЕЛ.МЕС</v>
          </cell>
          <cell r="F18" t="str">
            <v>Выплаты, связанные с режимом работы в условиями труда 1 работника - сумма выплат</v>
          </cell>
          <cell r="G18">
            <v>369.92346844474724</v>
          </cell>
          <cell r="H18">
            <v>240.50398555663205</v>
          </cell>
          <cell r="I18">
            <v>259.13892052892203</v>
          </cell>
          <cell r="J18">
            <v>351.24674112000008</v>
          </cell>
          <cell r="K18">
            <v>395.00152165506273</v>
          </cell>
        </row>
        <row r="19">
          <cell r="F19" t="str">
            <v>Текущее премирование</v>
          </cell>
        </row>
        <row r="20">
          <cell r="D20" t="str">
            <v>L2.8.1</v>
          </cell>
          <cell r="E20" t="str">
            <v>ПРЦ</v>
          </cell>
          <cell r="F20" t="str">
            <v>Текущее премирование - процент выплат</v>
          </cell>
          <cell r="G20">
            <v>20</v>
          </cell>
          <cell r="H20">
            <v>21.8</v>
          </cell>
          <cell r="I20">
            <v>15</v>
          </cell>
          <cell r="J20">
            <v>20</v>
          </cell>
          <cell r="K20">
            <v>40</v>
          </cell>
        </row>
        <row r="21">
          <cell r="D21" t="str">
            <v>L2.8.2</v>
          </cell>
          <cell r="E21" t="str">
            <v>РУБ.ЧЕЛ.МЕС</v>
          </cell>
          <cell r="F21" t="str">
            <v>Текущее премирование - сумма выплат</v>
          </cell>
          <cell r="G21">
            <v>955.38442789134945</v>
          </cell>
          <cell r="H21">
            <v>1023.3533660984899</v>
          </cell>
          <cell r="I21">
            <v>766.10822029333838</v>
          </cell>
          <cell r="J21">
            <v>1134.6334122240003</v>
          </cell>
          <cell r="K21">
            <v>2551.9492247533144</v>
          </cell>
        </row>
        <row r="22">
          <cell r="F22" t="str">
            <v>Вознаграждение за выслугу лет</v>
          </cell>
        </row>
        <row r="23">
          <cell r="D23" t="str">
            <v>L2.9.1</v>
          </cell>
          <cell r="E23" t="str">
            <v>ПРЦ</v>
          </cell>
          <cell r="F23" t="str">
            <v>Вознаграждение за выслугу лет - процент выплат</v>
          </cell>
          <cell r="G23">
            <v>15</v>
          </cell>
          <cell r="H23">
            <v>22</v>
          </cell>
          <cell r="I23">
            <v>15</v>
          </cell>
          <cell r="J23">
            <v>19</v>
          </cell>
          <cell r="K23">
            <v>20</v>
          </cell>
        </row>
        <row r="24">
          <cell r="D24" t="str">
            <v>L2.9.2</v>
          </cell>
          <cell r="E24" t="str">
            <v>РУБ.ЧЕЛ.МЕС</v>
          </cell>
          <cell r="F24" t="str">
            <v>Вознаграждение за выслугу лет - сумма выплат</v>
          </cell>
          <cell r="G24">
            <v>661.04980065180007</v>
          </cell>
          <cell r="H24">
            <v>979.83105226776013</v>
          </cell>
          <cell r="I24">
            <v>727.23738221400015</v>
          </cell>
          <cell r="J24">
            <v>1011.1648608000002</v>
          </cell>
          <cell r="K24">
            <v>1196.9743080456449</v>
          </cell>
        </row>
        <row r="25">
          <cell r="F25" t="str">
            <v>Выплаты по итогам  года</v>
          </cell>
        </row>
        <row r="26">
          <cell r="D26" t="str">
            <v>L2.10.1</v>
          </cell>
          <cell r="E26" t="str">
            <v>ПРЦ</v>
          </cell>
          <cell r="F26" t="str">
            <v>Выплаты по итогам  года - процент выплат</v>
          </cell>
          <cell r="G26">
            <v>33</v>
          </cell>
          <cell r="H26">
            <v>22.000999999999902</v>
          </cell>
          <cell r="I26">
            <v>33</v>
          </cell>
          <cell r="J26">
            <v>33</v>
          </cell>
          <cell r="K26">
            <v>33</v>
          </cell>
        </row>
        <row r="27">
          <cell r="D27" t="str">
            <v>L2.10.2</v>
          </cell>
          <cell r="E27" t="str">
            <v>РУБ.ЧЕЛ.МЕС</v>
          </cell>
          <cell r="F27" t="str">
            <v>Выплаты по итогам  года- сумма выплат</v>
          </cell>
          <cell r="G27">
            <v>1454.30956143396</v>
          </cell>
          <cell r="H27">
            <v>979.87559004285879</v>
          </cell>
          <cell r="I27">
            <v>1599.9222408708001</v>
          </cell>
          <cell r="J27">
            <v>1756.2337056000003</v>
          </cell>
          <cell r="K27">
            <v>1975.0076082753139</v>
          </cell>
        </row>
        <row r="28">
          <cell r="F28" t="str">
            <v>Выплаты по  районному коэффициенту и северные надбавки</v>
          </cell>
        </row>
        <row r="29">
          <cell r="D29" t="str">
            <v>L2.11.1</v>
          </cell>
          <cell r="E29" t="str">
            <v>ПРЦ</v>
          </cell>
          <cell r="F29" t="str">
            <v>Выплаты по  районному коэффициенту и северные надбавки - процент выплат</v>
          </cell>
        </row>
        <row r="30">
          <cell r="D30" t="str">
            <v>L2.11.2</v>
          </cell>
          <cell r="E30" t="str">
            <v>РУБ.ЧЕЛ.МЕС</v>
          </cell>
          <cell r="F30" t="str">
            <v>Выплаты по  районному коэффициенту и северные надбавки - сумма выплат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 t="str">
            <v>L2.12</v>
          </cell>
          <cell r="E31" t="str">
            <v>РУБ.ЧЕЛ.МЕС</v>
          </cell>
          <cell r="F31" t="str">
            <v xml:space="preserve">Итого среднемесячная оплата труда на 1 работника                         </v>
          </cell>
          <cell r="G31">
            <v>7847.6659294338569</v>
          </cell>
          <cell r="H31">
            <v>7677.3415042737415</v>
          </cell>
          <cell r="I31">
            <v>8200.6559786670623</v>
          </cell>
          <cell r="J31">
            <v>9575.1990397440022</v>
          </cell>
          <cell r="K31">
            <v>12103.804202957559</v>
          </cell>
        </row>
        <row r="32">
          <cell r="F32" t="str">
            <v>Расчет средств на оплату труда ППП (включенного в себестоимость)</v>
          </cell>
        </row>
        <row r="33">
          <cell r="D33" t="str">
            <v>L3.1</v>
          </cell>
          <cell r="E33" t="str">
            <v>ТРУБ</v>
          </cell>
          <cell r="F33" t="str">
            <v>Льготный проезд к месту отдыха</v>
          </cell>
        </row>
        <row r="34">
          <cell r="D34" t="str">
            <v>L3.2</v>
          </cell>
          <cell r="E34" t="str">
            <v>ТРУБ</v>
          </cell>
          <cell r="F34" t="str">
            <v xml:space="preserve">По постановлению от 3.11.94г.№1206 </v>
          </cell>
        </row>
        <row r="35">
          <cell r="D35" t="str">
            <v>L3.3</v>
          </cell>
          <cell r="E35" t="str">
            <v>ТРУБ</v>
          </cell>
          <cell r="F35" t="str">
            <v xml:space="preserve">Итого средства на оплату труда ППП </v>
          </cell>
          <cell r="G35">
            <v>38328.000399354954</v>
          </cell>
          <cell r="H35">
            <v>40997.003632821783</v>
          </cell>
          <cell r="I35">
            <v>40052.003799809929</v>
          </cell>
          <cell r="J35">
            <v>55727.658411310091</v>
          </cell>
          <cell r="K35">
            <v>68029.59002249995</v>
          </cell>
        </row>
        <row r="36">
          <cell r="F36" t="str">
            <v>Расчет средств на оплату труда непромышленного персонала (включенного в балансовую прибыль)</v>
          </cell>
        </row>
        <row r="37">
          <cell r="D37" t="str">
            <v>L4.1</v>
          </cell>
          <cell r="E37" t="str">
            <v>ЧЕЛ</v>
          </cell>
          <cell r="F37" t="str">
            <v>Численность, принятая для расчета (базовый период - фактическая)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 t="str">
            <v>L4.2</v>
          </cell>
          <cell r="E38" t="str">
            <v>РУБ.ЧЕЛ.МЕС</v>
          </cell>
          <cell r="F38" t="str">
            <v>Среднемесячная оплата труда на 1 работника</v>
          </cell>
        </row>
        <row r="39">
          <cell r="D39" t="str">
            <v>L4.3</v>
          </cell>
          <cell r="E39" t="str">
            <v>ТРУБ</v>
          </cell>
          <cell r="F39" t="str">
            <v>Льготный проезд к месту отдыха</v>
          </cell>
        </row>
        <row r="40">
          <cell r="D40" t="str">
            <v>L4.4</v>
          </cell>
          <cell r="E40" t="str">
            <v>ТРУБ</v>
          </cell>
          <cell r="F40" t="str">
            <v>По постановлению от 03.11.94 г. №1206</v>
          </cell>
        </row>
        <row r="41">
          <cell r="D41" t="str">
            <v>L4.5</v>
          </cell>
          <cell r="E41" t="str">
            <v>ТРУБ</v>
          </cell>
          <cell r="F41" t="str">
            <v>Итого средства на оплату труда непромышленного персонала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 t="str">
            <v>Расчет по денежным выплатам</v>
          </cell>
        </row>
        <row r="43">
          <cell r="D43" t="str">
            <v>L5.1</v>
          </cell>
          <cell r="E43" t="str">
            <v>ЧЕЛ</v>
          </cell>
          <cell r="F43" t="str">
            <v>Численность всего, принятая для расчета (базовый период - фактическая)</v>
          </cell>
          <cell r="G43">
            <v>407</v>
          </cell>
          <cell r="H43">
            <v>445</v>
          </cell>
          <cell r="I43">
            <v>407</v>
          </cell>
          <cell r="J43">
            <v>485</v>
          </cell>
          <cell r="K43">
            <v>468.37609125317357</v>
          </cell>
        </row>
        <row r="44">
          <cell r="D44" t="str">
            <v>L5.2</v>
          </cell>
          <cell r="E44" t="str">
            <v>РУБ.ЧЕЛ.МЕС</v>
          </cell>
          <cell r="F44" t="str">
            <v>Денежные выплаты на 1 работника</v>
          </cell>
        </row>
        <row r="45">
          <cell r="D45" t="str">
            <v>L5.3</v>
          </cell>
          <cell r="E45" t="str">
            <v>ТРУБ</v>
          </cell>
          <cell r="F45" t="str">
            <v>Итого по денежным выплатам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D46" t="str">
            <v>L6</v>
          </cell>
          <cell r="E46" t="str">
            <v>ТРУБ</v>
          </cell>
          <cell r="F46" t="str">
            <v>Итого средства на потребление</v>
          </cell>
          <cell r="G46">
            <v>38328.000399354954</v>
          </cell>
          <cell r="H46">
            <v>40997.003632821783</v>
          </cell>
          <cell r="I46">
            <v>40052.003799809929</v>
          </cell>
          <cell r="J46">
            <v>55727.658411310091</v>
          </cell>
          <cell r="K46">
            <v>68029.59002249995</v>
          </cell>
        </row>
        <row r="47">
          <cell r="D47" t="str">
            <v>L7</v>
          </cell>
          <cell r="E47" t="str">
            <v>РУБ.ЧЕЛ.МЕС</v>
          </cell>
          <cell r="F47" t="str">
            <v>Среднемесячный доход на 1 работника</v>
          </cell>
          <cell r="G47">
            <v>7847.665929433856</v>
          </cell>
          <cell r="H47">
            <v>7677.3415042737424</v>
          </cell>
          <cell r="I47">
            <v>8200.6559786670623</v>
          </cell>
          <cell r="J47">
            <v>9575.1990397440022</v>
          </cell>
          <cell r="K47">
            <v>12103.804202957561</v>
          </cell>
        </row>
      </sheetData>
      <sheetData sheetId="9">
        <row r="6"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</row>
        <row r="7">
          <cell r="B7" t="str">
            <v>Балансовая стоимость основных производственных фондов на начало периода регулирования</v>
          </cell>
          <cell r="C7" t="str">
            <v>L1</v>
          </cell>
          <cell r="D7">
            <v>479889</v>
          </cell>
          <cell r="E7">
            <v>556773</v>
          </cell>
          <cell r="F7">
            <v>312124.73849999998</v>
          </cell>
          <cell r="G7">
            <v>67476.476999999999</v>
          </cell>
          <cell r="H7">
            <v>74837.594389999998</v>
          </cell>
        </row>
        <row r="8">
          <cell r="B8" t="str">
            <v>Ввод основных производственных фондов</v>
          </cell>
          <cell r="C8" t="str">
            <v>L2</v>
          </cell>
          <cell r="D8">
            <v>29297</v>
          </cell>
          <cell r="E8">
            <v>39016</v>
          </cell>
          <cell r="F8">
            <v>20740.599999999999</v>
          </cell>
          <cell r="G8">
            <v>2465.1999999999998</v>
          </cell>
          <cell r="H8">
            <v>5250.4900000000007</v>
          </cell>
        </row>
        <row r="9">
          <cell r="B9" t="str">
            <v>Выбытие основных производственных фондов</v>
          </cell>
          <cell r="C9" t="str">
            <v>L3</v>
          </cell>
          <cell r="D9">
            <v>13226</v>
          </cell>
          <cell r="E9">
            <v>6354</v>
          </cell>
          <cell r="F9">
            <v>3177</v>
          </cell>
          <cell r="G9">
            <v>0</v>
          </cell>
          <cell r="H9">
            <v>0</v>
          </cell>
        </row>
        <row r="10">
          <cell r="B10" t="str">
            <v>Средняя стоимость основных производственных фондов</v>
          </cell>
          <cell r="C10" t="str">
            <v>L4</v>
          </cell>
          <cell r="D10">
            <v>489961</v>
          </cell>
          <cell r="E10">
            <v>573104</v>
          </cell>
          <cell r="F10">
            <v>320826.53849999997</v>
          </cell>
          <cell r="G10">
            <v>68709.077000000005</v>
          </cell>
          <cell r="H10">
            <v>76343.437476982974</v>
          </cell>
        </row>
        <row r="11">
          <cell r="B11" t="str">
            <v>Средняя норма амортизации</v>
          </cell>
          <cell r="C11" t="str">
            <v>L5</v>
          </cell>
          <cell r="D11">
            <v>2.9594192190807025</v>
          </cell>
          <cell r="E11">
            <v>2.4135235489544655</v>
          </cell>
          <cell r="F11">
            <v>2.4958315376959668</v>
          </cell>
          <cell r="G11">
            <v>5.2253649106652968</v>
          </cell>
          <cell r="H11">
            <v>5.2748774044333553</v>
          </cell>
        </row>
        <row r="12">
          <cell r="B12" t="str">
            <v>Сумма амортизационных отчислений</v>
          </cell>
          <cell r="C12" t="str">
            <v>L6</v>
          </cell>
          <cell r="D12">
            <v>14500</v>
          </cell>
          <cell r="E12">
            <v>13832</v>
          </cell>
          <cell r="F12">
            <v>8007.2899291812919</v>
          </cell>
          <cell r="G12">
            <v>3590.3</v>
          </cell>
          <cell r="H12">
            <v>4027.0227332410809</v>
          </cell>
        </row>
      </sheetData>
      <sheetData sheetId="10">
        <row r="4">
          <cell r="D4" t="str">
            <v>стоимость на начало регулируемого периода</v>
          </cell>
          <cell r="E4" t="str">
            <v>Ввод основных производственных фондов</v>
          </cell>
          <cell r="F4" t="str">
            <v>Выбытие основных производственных фондов</v>
          </cell>
          <cell r="G4" t="str">
            <v xml:space="preserve">стоимость на конец регулируемого периода </v>
          </cell>
          <cell r="H4" t="str">
            <v xml:space="preserve">среднегодовая стоимость </v>
          </cell>
          <cell r="I4" t="str">
            <v>Амортизация</v>
          </cell>
        </row>
        <row r="5">
          <cell r="D5" t="str">
            <v>L3</v>
          </cell>
          <cell r="E5" t="str">
            <v>L4</v>
          </cell>
          <cell r="F5" t="str">
            <v>L5</v>
          </cell>
          <cell r="G5" t="str">
            <v>L6</v>
          </cell>
          <cell r="H5" t="str">
            <v>L7</v>
          </cell>
          <cell r="I5" t="str">
            <v>L8</v>
          </cell>
        </row>
        <row r="7">
          <cell r="B7" t="str">
            <v>Линии электропередач</v>
          </cell>
          <cell r="D7">
            <v>43587.413</v>
          </cell>
          <cell r="E7">
            <v>2297.29</v>
          </cell>
          <cell r="F7">
            <v>0</v>
          </cell>
          <cell r="G7">
            <v>45884.703000000001</v>
          </cell>
          <cell r="H7">
            <v>44736.058000000005</v>
          </cell>
          <cell r="I7">
            <v>2105.1206750000001</v>
          </cell>
        </row>
        <row r="8">
          <cell r="B8" t="str">
            <v>ВЛЭП</v>
          </cell>
          <cell r="D8">
            <v>18476.652999999998</v>
          </cell>
          <cell r="E8">
            <v>0</v>
          </cell>
          <cell r="F8">
            <v>0</v>
          </cell>
          <cell r="G8">
            <v>18476.652999999998</v>
          </cell>
          <cell r="H8">
            <v>18476.652999999998</v>
          </cell>
          <cell r="I8">
            <v>964.54347500000017</v>
          </cell>
        </row>
        <row r="9">
          <cell r="B9" t="str">
            <v>ВН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СН1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СН2</v>
          </cell>
          <cell r="D11">
            <v>3424.8560000000002</v>
          </cell>
          <cell r="E11">
            <v>0</v>
          </cell>
          <cell r="F11">
            <v>0</v>
          </cell>
          <cell r="G11">
            <v>3424.8560000000002</v>
          </cell>
          <cell r="H11">
            <v>3424.8560000000002</v>
          </cell>
          <cell r="I11">
            <v>163.49332500000003</v>
          </cell>
        </row>
        <row r="12">
          <cell r="B12" t="str">
            <v>НН</v>
          </cell>
          <cell r="D12">
            <v>15051.796999999999</v>
          </cell>
          <cell r="E12">
            <v>0</v>
          </cell>
          <cell r="F12">
            <v>0</v>
          </cell>
          <cell r="G12">
            <v>15051.796999999999</v>
          </cell>
          <cell r="H12">
            <v>15051.796999999999</v>
          </cell>
          <cell r="I12">
            <v>801.05015000000014</v>
          </cell>
        </row>
        <row r="13">
          <cell r="B13" t="str">
            <v>КЛЭП</v>
          </cell>
          <cell r="D13">
            <v>25110.760000000002</v>
          </cell>
          <cell r="E13">
            <v>2297.29</v>
          </cell>
          <cell r="F13">
            <v>0</v>
          </cell>
          <cell r="G13">
            <v>27408.050000000003</v>
          </cell>
          <cell r="H13">
            <v>26259.405000000002</v>
          </cell>
          <cell r="I13">
            <v>1140.5771999999999</v>
          </cell>
        </row>
        <row r="14">
          <cell r="B14" t="str">
            <v>ВН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B15" t="str">
            <v>СН1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СН2</v>
          </cell>
          <cell r="D16">
            <v>17993.334000000003</v>
          </cell>
          <cell r="E16">
            <v>0</v>
          </cell>
          <cell r="F16">
            <v>0</v>
          </cell>
          <cell r="G16">
            <v>17993.334000000003</v>
          </cell>
          <cell r="H16">
            <v>17993.334000000003</v>
          </cell>
          <cell r="I16">
            <v>724.17600000000004</v>
          </cell>
        </row>
        <row r="17">
          <cell r="B17" t="str">
            <v>НН</v>
          </cell>
          <cell r="D17">
            <v>7117.4259999999995</v>
          </cell>
          <cell r="E17">
            <v>2297.29</v>
          </cell>
          <cell r="F17">
            <v>0</v>
          </cell>
          <cell r="G17">
            <v>9414.7160000000003</v>
          </cell>
          <cell r="H17">
            <v>8266.0709999999999</v>
          </cell>
          <cell r="I17">
            <v>416.4011999999999</v>
          </cell>
        </row>
        <row r="18">
          <cell r="B18" t="str">
            <v>Подстанции</v>
          </cell>
          <cell r="D18">
            <v>21218.421000000006</v>
          </cell>
          <cell r="E18">
            <v>866.7</v>
          </cell>
          <cell r="F18">
            <v>0</v>
          </cell>
          <cell r="G18">
            <v>22085.121000000006</v>
          </cell>
          <cell r="H18">
            <v>21651.771000000008</v>
          </cell>
          <cell r="I18">
            <v>1108.1428250000001</v>
          </cell>
        </row>
        <row r="19">
          <cell r="B19" t="str">
            <v>ВН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СН1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СН2</v>
          </cell>
          <cell r="D21">
            <v>21218.421000000006</v>
          </cell>
          <cell r="E21">
            <v>866.7</v>
          </cell>
          <cell r="F21">
            <v>0</v>
          </cell>
          <cell r="G21">
            <v>22085.121000000006</v>
          </cell>
          <cell r="H21">
            <v>21651.771000000008</v>
          </cell>
          <cell r="I21">
            <v>1108.1428250000001</v>
          </cell>
        </row>
        <row r="22">
          <cell r="B22" t="str">
            <v>НН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B23" t="str">
            <v>Всего (стр. 1+стр.2)</v>
          </cell>
          <cell r="D23">
            <v>64805.834000000003</v>
          </cell>
          <cell r="E23">
            <v>3163.99</v>
          </cell>
          <cell r="F23">
            <v>0</v>
          </cell>
          <cell r="G23">
            <v>67969.824000000008</v>
          </cell>
          <cell r="H23">
            <v>66387.829000000012</v>
          </cell>
          <cell r="I23">
            <v>3213.2635</v>
          </cell>
        </row>
        <row r="24">
          <cell r="B24" t="str">
            <v>ВН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>СН1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B26" t="str">
            <v>СН2</v>
          </cell>
          <cell r="D26">
            <v>42636.611000000004</v>
          </cell>
          <cell r="E26">
            <v>866.7</v>
          </cell>
          <cell r="F26">
            <v>0</v>
          </cell>
          <cell r="G26">
            <v>43503.311000000009</v>
          </cell>
          <cell r="H26">
            <v>43069.96100000001</v>
          </cell>
          <cell r="I26">
            <v>1995.8121500000002</v>
          </cell>
        </row>
        <row r="27">
          <cell r="B27" t="str">
            <v>НН</v>
          </cell>
          <cell r="D27">
            <v>22169.222999999998</v>
          </cell>
          <cell r="E27">
            <v>2297.29</v>
          </cell>
          <cell r="F27">
            <v>0</v>
          </cell>
          <cell r="G27">
            <v>24466.512999999999</v>
          </cell>
          <cell r="H27">
            <v>23317.867999999999</v>
          </cell>
          <cell r="I27">
            <v>1217.45135</v>
          </cell>
        </row>
      </sheetData>
      <sheetData sheetId="11">
        <row r="5"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</row>
        <row r="6">
          <cell r="C6" t="str">
            <v>L1</v>
          </cell>
          <cell r="D6" t="str">
            <v>ТРУБ</v>
          </cell>
          <cell r="E6" t="str">
            <v>Основная оплата труда производственных рабочих</v>
          </cell>
          <cell r="F6">
            <v>35645.040000000001</v>
          </cell>
          <cell r="G6">
            <v>38127.21</v>
          </cell>
          <cell r="H6">
            <v>37248.824999999997</v>
          </cell>
          <cell r="I6">
            <v>39009.326999999997</v>
          </cell>
          <cell r="J6">
            <v>47620.699000000001</v>
          </cell>
        </row>
        <row r="7">
          <cell r="C7" t="str">
            <v>L2</v>
          </cell>
          <cell r="E7" t="str">
            <v>Дополнительная оплата труда производственных рабочих</v>
          </cell>
          <cell r="F7">
            <v>2682.96</v>
          </cell>
          <cell r="G7">
            <v>2869.7900000000004</v>
          </cell>
          <cell r="H7">
            <v>2803.6750000000002</v>
          </cell>
          <cell r="I7">
            <v>2730.6528900000003</v>
          </cell>
          <cell r="J7">
            <v>3333.4489300000005</v>
          </cell>
        </row>
        <row r="8">
          <cell r="C8" t="str">
            <v>L3</v>
          </cell>
          <cell r="E8" t="str">
            <v>Отчисления на соц. нужды с оплаты производственных рабочих</v>
          </cell>
          <cell r="F8">
            <v>10119</v>
          </cell>
          <cell r="G8">
            <v>10443</v>
          </cell>
          <cell r="H8">
            <v>10573.86</v>
          </cell>
          <cell r="I8">
            <v>11063.877336176</v>
          </cell>
          <cell r="J8">
            <v>13506.246144645334</v>
          </cell>
        </row>
        <row r="9">
          <cell r="C9" t="str">
            <v>L4</v>
          </cell>
          <cell r="E9" t="str">
            <v>Расходы по содержание и эксплуатации оборудования</v>
          </cell>
          <cell r="F9">
            <v>14500</v>
          </cell>
          <cell r="G9">
            <v>13832</v>
          </cell>
          <cell r="H9">
            <v>14240</v>
          </cell>
          <cell r="I9">
            <v>17630</v>
          </cell>
          <cell r="J9">
            <v>20193.552500000002</v>
          </cell>
        </row>
        <row r="11">
          <cell r="C11" t="str">
            <v>L4.1</v>
          </cell>
          <cell r="E11" t="str">
            <v>Амортизация производственного оборудования</v>
          </cell>
          <cell r="F11">
            <v>14500</v>
          </cell>
          <cell r="G11">
            <v>13832</v>
          </cell>
          <cell r="H11">
            <v>14240</v>
          </cell>
          <cell r="I11">
            <v>2855.2</v>
          </cell>
          <cell r="J11">
            <v>3213.2635</v>
          </cell>
        </row>
        <row r="12">
          <cell r="C12" t="str">
            <v>L4.1.ВН</v>
          </cell>
          <cell r="E12" t="str">
            <v>Амортизация производственного оборудования - ВН</v>
          </cell>
          <cell r="I12">
            <v>0</v>
          </cell>
          <cell r="J12">
            <v>0</v>
          </cell>
        </row>
        <row r="13">
          <cell r="C13" t="str">
            <v>L4.1.СН1</v>
          </cell>
          <cell r="E13" t="str">
            <v>Амортизация производственного оборудования - СН1</v>
          </cell>
          <cell r="I13">
            <v>0</v>
          </cell>
          <cell r="J13">
            <v>0</v>
          </cell>
        </row>
        <row r="14">
          <cell r="C14" t="str">
            <v>L4.1.СН2</v>
          </cell>
          <cell r="E14" t="str">
            <v>Амортизация производственного оборудования - СН2</v>
          </cell>
          <cell r="F14">
            <v>6311.6791661300622</v>
          </cell>
          <cell r="G14">
            <v>6020.9066362697258</v>
          </cell>
          <cell r="H14">
            <v>6198.5042293580746</v>
          </cell>
          <cell r="I14">
            <v>1824.7449999999999</v>
          </cell>
          <cell r="J14">
            <v>1995.8121500000002</v>
          </cell>
        </row>
        <row r="15">
          <cell r="C15" t="str">
            <v>L4.1.НН</v>
          </cell>
          <cell r="E15" t="str">
            <v>Амортизация производственного оборудования - НН</v>
          </cell>
          <cell r="F15">
            <v>8188.3208338699378</v>
          </cell>
          <cell r="G15">
            <v>7811.0933637302742</v>
          </cell>
          <cell r="H15">
            <v>8041.4957706419254</v>
          </cell>
          <cell r="I15">
            <v>1030.4549999999999</v>
          </cell>
          <cell r="J15">
            <v>1217.45135</v>
          </cell>
        </row>
        <row r="16">
          <cell r="C16" t="str">
            <v>L4.2</v>
          </cell>
          <cell r="E16" t="str">
            <v>Ремонт основного оборудования</v>
          </cell>
        </row>
        <row r="17">
          <cell r="C17" t="str">
            <v>L4.3</v>
          </cell>
          <cell r="E17" t="str">
            <v>Другие расходы по содержанию и эксплуатации оборудования</v>
          </cell>
          <cell r="I17">
            <v>14774.8</v>
          </cell>
          <cell r="J17">
            <v>16980.289000000001</v>
          </cell>
        </row>
        <row r="18">
          <cell r="C18" t="str">
            <v>L5</v>
          </cell>
          <cell r="E18" t="str">
            <v>Расходы по подготовке и освоению производства (пусковые работы)</v>
          </cell>
        </row>
        <row r="19">
          <cell r="C19" t="str">
            <v>L6</v>
          </cell>
          <cell r="E19" t="str">
            <v>Цеховые расходы</v>
          </cell>
          <cell r="I19">
            <v>1279.25</v>
          </cell>
          <cell r="J19">
            <v>1407.175</v>
          </cell>
        </row>
        <row r="20">
          <cell r="C20" t="str">
            <v>L7</v>
          </cell>
          <cell r="E20" t="str">
            <v>Общехозяйственные расходы электрических сетей</v>
          </cell>
          <cell r="F20">
            <v>47141.289999999994</v>
          </cell>
          <cell r="G20">
            <v>57850.000000000015</v>
          </cell>
          <cell r="H20">
            <v>39996.300000000003</v>
          </cell>
          <cell r="I20">
            <v>143777.73584316947</v>
          </cell>
          <cell r="J20">
            <v>197247.94547868764</v>
          </cell>
        </row>
        <row r="22">
          <cell r="C22" t="str">
            <v>L7.1</v>
          </cell>
          <cell r="E22" t="str">
            <v>Целевые средства на НИОКР</v>
          </cell>
        </row>
        <row r="23">
          <cell r="C23" t="str">
            <v>L7.2</v>
          </cell>
          <cell r="E23" t="str">
            <v>Средства на страхование</v>
          </cell>
          <cell r="F23">
            <v>890</v>
          </cell>
          <cell r="G23">
            <v>4396</v>
          </cell>
          <cell r="H23">
            <v>529</v>
          </cell>
          <cell r="I23">
            <v>3811</v>
          </cell>
          <cell r="J23">
            <v>3710.0727090999999</v>
          </cell>
        </row>
        <row r="24">
          <cell r="C24" t="str">
            <v>L7.3</v>
          </cell>
          <cell r="E24" t="str">
            <v>Плата за предельно допустимые выбросы (сбросы) загрязняющих вещетв</v>
          </cell>
          <cell r="F24">
            <v>135</v>
          </cell>
          <cell r="G24">
            <v>19</v>
          </cell>
          <cell r="H24">
            <v>37</v>
          </cell>
          <cell r="I24">
            <v>0</v>
          </cell>
          <cell r="J24">
            <v>0</v>
          </cell>
        </row>
        <row r="25">
          <cell r="C25" t="str">
            <v>L7.4</v>
          </cell>
          <cell r="E25" t="str">
            <v>Отчисления в ремонтный фонд в случае его формирования</v>
          </cell>
          <cell r="I25">
            <v>0</v>
          </cell>
          <cell r="J25">
            <v>0</v>
          </cell>
        </row>
        <row r="26">
          <cell r="C26" t="str">
            <v>L7.5</v>
          </cell>
          <cell r="E26" t="str">
            <v>Непроизводственные расходы (налоги и другие обязательные платежи и сборы) всего</v>
          </cell>
          <cell r="F26">
            <v>8186</v>
          </cell>
          <cell r="G26">
            <v>8424</v>
          </cell>
          <cell r="H26">
            <v>8756</v>
          </cell>
          <cell r="I26">
            <v>8575</v>
          </cell>
          <cell r="J26">
            <v>9321.9826300000004</v>
          </cell>
        </row>
        <row r="27">
          <cell r="C27" t="str">
            <v>L7.5.1</v>
          </cell>
          <cell r="E27" t="str">
            <v>Непроизводственные расходы (налоги и другие обязательные платежи и сборы) по видам</v>
          </cell>
        </row>
        <row r="28">
          <cell r="F28">
            <v>1150</v>
          </cell>
          <cell r="G28">
            <v>1346</v>
          </cell>
          <cell r="H28">
            <v>1175</v>
          </cell>
          <cell r="I28">
            <v>0</v>
          </cell>
          <cell r="J28">
            <v>0</v>
          </cell>
        </row>
        <row r="33">
          <cell r="I33">
            <v>0</v>
          </cell>
          <cell r="J33">
            <v>0</v>
          </cell>
        </row>
        <row r="34">
          <cell r="F34">
            <v>135</v>
          </cell>
          <cell r="G34">
            <v>162</v>
          </cell>
          <cell r="H34">
            <v>59</v>
          </cell>
          <cell r="I34">
            <v>114</v>
          </cell>
          <cell r="J34">
            <v>14.882630000000001</v>
          </cell>
        </row>
        <row r="35">
          <cell r="I35">
            <v>0</v>
          </cell>
          <cell r="J35">
            <v>0</v>
          </cell>
        </row>
        <row r="36">
          <cell r="I36">
            <v>0</v>
          </cell>
          <cell r="J36">
            <v>0</v>
          </cell>
        </row>
        <row r="37">
          <cell r="F37">
            <v>6901</v>
          </cell>
          <cell r="G37">
            <v>6916</v>
          </cell>
          <cell r="H37">
            <v>7522</v>
          </cell>
          <cell r="I37">
            <v>8461</v>
          </cell>
          <cell r="J37">
            <v>9307.1</v>
          </cell>
        </row>
        <row r="39">
          <cell r="C39" t="str">
            <v>L7.6</v>
          </cell>
          <cell r="E39" t="str">
            <v>Другие затраты, относимые на себестоимость продукции всего</v>
          </cell>
          <cell r="F39">
            <v>37930.289999999994</v>
          </cell>
          <cell r="G39">
            <v>45011.000000000015</v>
          </cell>
          <cell r="H39">
            <v>30674.300000000003</v>
          </cell>
          <cell r="I39">
            <v>131391.73584316947</v>
          </cell>
          <cell r="J39">
            <v>184215.89013958763</v>
          </cell>
        </row>
        <row r="40">
          <cell r="C40" t="str">
            <v>L7.6.1</v>
          </cell>
          <cell r="E40" t="str">
            <v>Другие затраты, относимые на себестоимость продукции по видам расходов</v>
          </cell>
        </row>
        <row r="41">
          <cell r="I41">
            <v>80467.400009345787</v>
          </cell>
          <cell r="J41">
            <v>86100.118009999991</v>
          </cell>
        </row>
        <row r="45">
          <cell r="C45" t="str">
            <v>L7.7</v>
          </cell>
          <cell r="E45" t="str">
            <v>Плата ФСК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 t="str">
            <v xml:space="preserve">    в том числе:</v>
          </cell>
        </row>
        <row r="47">
          <cell r="C47" t="str">
            <v>L7.1.ВН</v>
          </cell>
          <cell r="E47" t="str">
            <v>Плата ФСК - ВН</v>
          </cell>
        </row>
        <row r="48">
          <cell r="C48" t="str">
            <v>L7.1.СН1</v>
          </cell>
          <cell r="E48" t="str">
            <v>Плата ФСК - СН1</v>
          </cell>
        </row>
        <row r="49">
          <cell r="C49" t="str">
            <v>L7.1.СН2</v>
          </cell>
          <cell r="E49" t="str">
            <v>Плата ФСК - СН2</v>
          </cell>
        </row>
        <row r="50">
          <cell r="C50" t="str">
            <v>L7.1.НН</v>
          </cell>
          <cell r="E50" t="str">
            <v>Плата ФСК - НН</v>
          </cell>
        </row>
        <row r="51">
          <cell r="C51" t="str">
            <v>L8</v>
          </cell>
          <cell r="E51" t="str">
            <v>Недополученный по независящим причинам доход</v>
          </cell>
          <cell r="H51">
            <v>45.6</v>
          </cell>
          <cell r="J51">
            <v>145594</v>
          </cell>
        </row>
        <row r="52">
          <cell r="C52" t="str">
            <v>L9</v>
          </cell>
          <cell r="E52" t="str">
            <v>Избыток средств, полученный в предыдущем периоде регулирования</v>
          </cell>
          <cell r="H52">
            <v>23000</v>
          </cell>
          <cell r="J52">
            <v>0</v>
          </cell>
        </row>
        <row r="53">
          <cell r="C53" t="str">
            <v>L10</v>
          </cell>
          <cell r="E53" t="str">
            <v xml:space="preserve">Итого производственные расходы </v>
          </cell>
          <cell r="F53">
            <v>110088.29</v>
          </cell>
          <cell r="G53">
            <v>123122.00000000001</v>
          </cell>
          <cell r="H53">
            <v>81908.260000000009</v>
          </cell>
          <cell r="I53">
            <v>215490.84306934546</v>
          </cell>
          <cell r="J53">
            <v>428903.06705333298</v>
          </cell>
        </row>
        <row r="54">
          <cell r="E54" t="str">
            <v xml:space="preserve">    в том числе:</v>
          </cell>
        </row>
        <row r="55">
          <cell r="C55" t="str">
            <v>L10.ВН</v>
          </cell>
          <cell r="E55" t="str">
            <v>Производственные расходы - ВН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C56" t="str">
            <v>L10.СН1</v>
          </cell>
          <cell r="E56" t="str">
            <v>Производственные расходы - СН1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L10.СН2</v>
          </cell>
          <cell r="E57" t="str">
            <v>Производственные расходы - СН2</v>
          </cell>
          <cell r="F57">
            <v>84458.492592793889</v>
          </cell>
          <cell r="G57">
            <v>95369.353390574994</v>
          </cell>
          <cell r="H57">
            <v>61519.704024092134</v>
          </cell>
          <cell r="I57">
            <v>175661.91613046819</v>
          </cell>
          <cell r="J57">
            <v>350012.30722398334</v>
          </cell>
        </row>
        <row r="58">
          <cell r="C58" t="str">
            <v>L10.НН</v>
          </cell>
          <cell r="E58" t="str">
            <v>Производственные расходы - НН</v>
          </cell>
          <cell r="F58">
            <v>25629.797407206097</v>
          </cell>
          <cell r="G58">
            <v>27752.646609425006</v>
          </cell>
          <cell r="H58">
            <v>20388.555975907868</v>
          </cell>
          <cell r="I58">
            <v>39828.926938877223</v>
          </cell>
          <cell r="J58">
            <v>78890.759829349612</v>
          </cell>
        </row>
        <row r="59">
          <cell r="C59" t="str">
            <v>L11</v>
          </cell>
          <cell r="D59" t="str">
            <v>МКВТЧ</v>
          </cell>
          <cell r="E59" t="str">
            <v>Полезный отпуск электроэнергии без отпуска с шин ТЭЦ</v>
          </cell>
          <cell r="F59">
            <v>814</v>
          </cell>
          <cell r="G59">
            <v>790.1321999999999</v>
          </cell>
          <cell r="H59">
            <v>829.8</v>
          </cell>
          <cell r="I59">
            <v>859.79800000000012</v>
          </cell>
          <cell r="J59">
            <v>884.48100000000011</v>
          </cell>
        </row>
        <row r="60">
          <cell r="C60" t="str">
            <v>L12</v>
          </cell>
          <cell r="D60" t="str">
            <v>РУБ.ТКВТЧ</v>
          </cell>
          <cell r="E60" t="str">
            <v>Себестоимость</v>
          </cell>
          <cell r="F60">
            <v>135.24359950859949</v>
          </cell>
          <cell r="G60">
            <v>155.824556953887</v>
          </cell>
          <cell r="H60">
            <v>98.708435767654876</v>
          </cell>
          <cell r="I60">
            <v>250.62961657196857</v>
          </cell>
          <cell r="J60">
            <v>484.92061113051938</v>
          </cell>
        </row>
        <row r="61">
          <cell r="C61" t="str">
            <v>L13</v>
          </cell>
          <cell r="D61" t="str">
            <v>ТРУБ</v>
          </cell>
          <cell r="E61" t="str">
            <v>Условно-постоянные затраты сетей</v>
          </cell>
          <cell r="F61">
            <v>110088.29</v>
          </cell>
          <cell r="G61">
            <v>123122.00000000001</v>
          </cell>
          <cell r="H61">
            <v>81908.260000000009</v>
          </cell>
          <cell r="I61">
            <v>215490.84306934546</v>
          </cell>
          <cell r="J61">
            <v>428903.06705333298</v>
          </cell>
        </row>
        <row r="63">
          <cell r="C63" t="str">
            <v>L13.1</v>
          </cell>
          <cell r="E63" t="str">
            <v>Сумма общехозяйственных расходов</v>
          </cell>
          <cell r="F63">
            <v>73452.05417360898</v>
          </cell>
          <cell r="G63">
            <v>82148.281292797692</v>
          </cell>
          <cell r="H63">
            <v>54650.044530495034</v>
          </cell>
          <cell r="I63">
            <v>143777.73584316947</v>
          </cell>
          <cell r="J63">
            <v>197247.94547868764</v>
          </cell>
        </row>
        <row r="64">
          <cell r="C64" t="str">
            <v>L14</v>
          </cell>
          <cell r="E64" t="str">
            <v>Услуги ФСК</v>
          </cell>
        </row>
      </sheetData>
      <sheetData sheetId="12">
        <row r="6">
          <cell r="E6">
            <v>3</v>
          </cell>
          <cell r="F6">
            <v>4</v>
          </cell>
          <cell r="G6">
            <v>5</v>
          </cell>
          <cell r="H6">
            <v>6</v>
          </cell>
          <cell r="I6">
            <v>7</v>
          </cell>
        </row>
        <row r="7">
          <cell r="C7" t="str">
            <v>L1</v>
          </cell>
          <cell r="D7" t="str">
            <v>Объем капитальных вложений - всего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37969.86</v>
          </cell>
        </row>
        <row r="9">
          <cell r="C9" t="str">
            <v>L1.1</v>
          </cell>
          <cell r="D9" t="str">
            <v>Объем капитальных вложений - на производственное и научно-техническое развитие</v>
          </cell>
          <cell r="H9">
            <v>29996.920000000002</v>
          </cell>
          <cell r="I9">
            <v>55126.400000000001</v>
          </cell>
        </row>
        <row r="10">
          <cell r="C10" t="str">
            <v>L1.2</v>
          </cell>
          <cell r="D10" t="str">
            <v>Объем капитальных вложений - на непроизводственное развитие</v>
          </cell>
          <cell r="H10">
            <v>0</v>
          </cell>
          <cell r="I10">
            <v>0</v>
          </cell>
        </row>
        <row r="11">
          <cell r="C11" t="str">
            <v>L2</v>
          </cell>
          <cell r="D11" t="str">
            <v>Финансирование капитальных вложений из средств - всего</v>
          </cell>
          <cell r="E11">
            <v>14500</v>
          </cell>
          <cell r="F11">
            <v>13832</v>
          </cell>
          <cell r="G11">
            <v>8007.2899291812919</v>
          </cell>
          <cell r="H11" t="e">
            <v>#REF!</v>
          </cell>
          <cell r="I11" t="e">
            <v>#REF!</v>
          </cell>
        </row>
        <row r="13">
          <cell r="C13" t="str">
            <v>L2.1</v>
          </cell>
          <cell r="D13" t="str">
            <v xml:space="preserve">Амортизационных отчислений на полное восстановление основных фондов </v>
          </cell>
          <cell r="E13">
            <v>14500</v>
          </cell>
          <cell r="F13">
            <v>13832</v>
          </cell>
          <cell r="G13">
            <v>8007.2899291812919</v>
          </cell>
          <cell r="H13">
            <v>3590.3</v>
          </cell>
          <cell r="I13">
            <v>4027.0227332410809</v>
          </cell>
        </row>
        <row r="14">
          <cell r="C14" t="str">
            <v>L2.2</v>
          </cell>
          <cell r="D14" t="str">
            <v>Неиспользованных средств на начало года</v>
          </cell>
          <cell r="H14" t="e">
            <v>#REF!</v>
          </cell>
          <cell r="I14" t="e">
            <v>#REF!</v>
          </cell>
        </row>
        <row r="15">
          <cell r="C15" t="str">
            <v>L2.3</v>
          </cell>
          <cell r="D15" t="str">
            <v>Федерального бюджета</v>
          </cell>
          <cell r="H15">
            <v>0</v>
          </cell>
          <cell r="I15">
            <v>9816.8799999999974</v>
          </cell>
        </row>
        <row r="16">
          <cell r="C16" t="str">
            <v>L2.4</v>
          </cell>
          <cell r="D16" t="str">
            <v>Республиканского бюджета</v>
          </cell>
          <cell r="H16">
            <v>0</v>
          </cell>
          <cell r="I16">
            <v>0</v>
          </cell>
        </row>
        <row r="17">
          <cell r="C17" t="str">
            <v>L2.5</v>
          </cell>
          <cell r="D17" t="str">
            <v xml:space="preserve">Регионального (республиканского, краевого, областного) бюждета </v>
          </cell>
          <cell r="H17">
            <v>0</v>
          </cell>
          <cell r="I17">
            <v>0</v>
          </cell>
        </row>
        <row r="18">
          <cell r="C18" t="str">
            <v>L2.6</v>
          </cell>
          <cell r="D18" t="str">
            <v xml:space="preserve">Прочих </v>
          </cell>
          <cell r="H18">
            <v>0</v>
          </cell>
          <cell r="I18">
            <v>0</v>
          </cell>
        </row>
        <row r="19">
          <cell r="C19" t="str">
            <v>L2.7</v>
          </cell>
          <cell r="D19" t="str">
            <v>Средства, полученные от реализации ценных бумаг</v>
          </cell>
          <cell r="H19">
            <v>26406.620000000003</v>
          </cell>
          <cell r="I19">
            <v>36223.5</v>
          </cell>
        </row>
        <row r="20">
          <cell r="C20" t="str">
            <v>L2.8</v>
          </cell>
          <cell r="D20" t="str">
            <v>Кредитные средства</v>
          </cell>
          <cell r="H20">
            <v>0</v>
          </cell>
          <cell r="I20">
            <v>0</v>
          </cell>
        </row>
        <row r="21">
          <cell r="C21" t="str">
            <v>L2.9</v>
          </cell>
          <cell r="D21" t="str">
            <v>Итого источники кап. Вложений</v>
          </cell>
          <cell r="E21">
            <v>14500</v>
          </cell>
          <cell r="F21">
            <v>13832</v>
          </cell>
          <cell r="G21">
            <v>8007.2899291812919</v>
          </cell>
          <cell r="H21" t="e">
            <v>#REF!</v>
          </cell>
          <cell r="I21" t="e">
            <v>#REF!</v>
          </cell>
        </row>
        <row r="22">
          <cell r="C22" t="str">
            <v>L2.10</v>
          </cell>
          <cell r="D22" t="str">
            <v>Капвложения из прибыли</v>
          </cell>
          <cell r="E22">
            <v>0</v>
          </cell>
          <cell r="F22">
            <v>0</v>
          </cell>
          <cell r="G22">
            <v>0</v>
          </cell>
          <cell r="H22" t="e">
            <v>#REF!</v>
          </cell>
          <cell r="I22" t="e">
            <v>#REF!</v>
          </cell>
        </row>
        <row r="23">
          <cell r="D23" t="str">
            <v xml:space="preserve"> - отнесенная на производство электрической энергии</v>
          </cell>
        </row>
        <row r="24">
          <cell r="C24" t="str">
            <v>L2.10.2</v>
          </cell>
          <cell r="D24" t="str">
            <v>Прибыль отнесенная на передачу электрической энергии</v>
          </cell>
          <cell r="E24">
            <v>0</v>
          </cell>
          <cell r="F24">
            <v>0</v>
          </cell>
          <cell r="G24">
            <v>0</v>
          </cell>
          <cell r="H24" t="e">
            <v>#REF!</v>
          </cell>
          <cell r="I24" t="e">
            <v>#REF!</v>
          </cell>
        </row>
        <row r="25">
          <cell r="D25" t="str">
            <v xml:space="preserve"> - отнесенная на производство тепловой энергии</v>
          </cell>
        </row>
        <row r="26">
          <cell r="D26" t="str">
            <v xml:space="preserve"> - отнесенная на передачу тепловой энергии</v>
          </cell>
        </row>
      </sheetData>
      <sheetData sheetId="13">
        <row r="6"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</row>
        <row r="8">
          <cell r="A8" t="str">
            <v>Реконструкция ВЛ -6кВ (провод СИП)</v>
          </cell>
          <cell r="J8">
            <v>17399.52</v>
          </cell>
          <cell r="K8">
            <v>0</v>
          </cell>
        </row>
        <row r="9">
          <cell r="A9" t="str">
            <v>Реконструкция  ВЛ 0,4 кВ</v>
          </cell>
          <cell r="J9">
            <v>5009.7149999999992</v>
          </cell>
          <cell r="K9">
            <v>0</v>
          </cell>
        </row>
        <row r="10">
          <cell r="A10" t="str">
            <v xml:space="preserve">Реконструкция КЛ 6-10 кВ </v>
          </cell>
          <cell r="J10">
            <v>2200.5250000000001</v>
          </cell>
          <cell r="K10">
            <v>0</v>
          </cell>
        </row>
        <row r="11">
          <cell r="A11" t="str">
            <v xml:space="preserve">Реконструкция КЛ 6-10 кВ </v>
          </cell>
          <cell r="J11">
            <v>0</v>
          </cell>
          <cell r="K11">
            <v>0</v>
          </cell>
        </row>
        <row r="12">
          <cell r="A12" t="str">
            <v>Реконструкция КЛ- 04 кВ</v>
          </cell>
          <cell r="J12">
            <v>4945</v>
          </cell>
          <cell r="K12">
            <v>0</v>
          </cell>
        </row>
        <row r="13">
          <cell r="A13" t="str">
            <v>Реконструкция КТП</v>
          </cell>
          <cell r="J13">
            <v>900.84999999999991</v>
          </cell>
          <cell r="K13">
            <v>0</v>
          </cell>
        </row>
        <row r="14">
          <cell r="A14" t="str">
            <v>Замена оборудования в РП-7 и  ЦРП</v>
          </cell>
          <cell r="J14">
            <v>1451.25</v>
          </cell>
          <cell r="K14">
            <v>0</v>
          </cell>
        </row>
        <row r="15">
          <cell r="A15" t="str">
            <v>Строительство водопровода и канализации по ул Гризодубовой</v>
          </cell>
          <cell r="J15">
            <v>0</v>
          </cell>
          <cell r="K15">
            <v>0</v>
          </cell>
        </row>
        <row r="16">
          <cell r="A16" t="str">
            <v>Организация въезда с ул. Мира на улицу Гризодубовой</v>
          </cell>
          <cell r="J16">
            <v>0</v>
          </cell>
          <cell r="K16">
            <v>0</v>
          </cell>
        </row>
        <row r="17">
          <cell r="A17" t="str">
            <v>Проектноизыскательские работы</v>
          </cell>
          <cell r="J17">
            <v>0</v>
          </cell>
          <cell r="K17">
            <v>0</v>
          </cell>
        </row>
        <row r="18">
          <cell r="A18" t="str">
            <v>Оборудование для измерения в сетях (установка пиборов учета в ТП, внедрение АСКУЭ)</v>
          </cell>
          <cell r="J18">
            <v>0</v>
          </cell>
          <cell r="K18">
            <v>0</v>
          </cell>
        </row>
        <row r="19">
          <cell r="A19" t="str">
            <v>Оборудование не требующее монтажа</v>
          </cell>
          <cell r="J19">
            <v>0</v>
          </cell>
          <cell r="K19">
            <v>0</v>
          </cell>
        </row>
        <row r="20">
          <cell r="A20" t="str">
            <v>Установка пожарной сигнализации с устройством дымовых пожарных извещателей</v>
          </cell>
          <cell r="J20">
            <v>6063</v>
          </cell>
          <cell r="K20">
            <v>0</v>
          </cell>
        </row>
        <row r="21">
          <cell r="A21" t="str">
            <v>Добавить строки</v>
          </cell>
        </row>
        <row r="22">
          <cell r="A22" t="str">
            <v>Всего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37969.86</v>
          </cell>
        </row>
      </sheetData>
      <sheetData sheetId="14">
        <row r="9"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</row>
        <row r="10">
          <cell r="C10" t="str">
            <v>L1</v>
          </cell>
          <cell r="D10" t="str">
            <v>Прибыль на развитие производства</v>
          </cell>
          <cell r="H10">
            <v>0</v>
          </cell>
          <cell r="I10">
            <v>1223.4594000000002</v>
          </cell>
        </row>
        <row r="12">
          <cell r="C12" t="str">
            <v>L1.1</v>
          </cell>
          <cell r="D12" t="str">
            <v>Прибыль на капитальные вложения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L1.1.ВН</v>
          </cell>
          <cell r="D13" t="str">
            <v>Прибыль на капитальные вложения - ВН</v>
          </cell>
          <cell r="H13">
            <v>0</v>
          </cell>
          <cell r="I13">
            <v>0</v>
          </cell>
        </row>
        <row r="14">
          <cell r="C14" t="str">
            <v>L1.1.СН1</v>
          </cell>
          <cell r="D14" t="str">
            <v>Прибыль на капитальные вложения - СН1</v>
          </cell>
          <cell r="H14">
            <v>0</v>
          </cell>
          <cell r="I14">
            <v>0</v>
          </cell>
        </row>
        <row r="15">
          <cell r="C15" t="str">
            <v>L1.1.СН2</v>
          </cell>
          <cell r="D15" t="str">
            <v>Прибыль на капитальные вложения - СН2</v>
          </cell>
          <cell r="H15">
            <v>0</v>
          </cell>
          <cell r="I15">
            <v>0</v>
          </cell>
        </row>
        <row r="16">
          <cell r="C16" t="str">
            <v>L1.1.НН</v>
          </cell>
          <cell r="D16" t="str">
            <v>Прибыль на капитальные вложения - НН</v>
          </cell>
          <cell r="H16">
            <v>0</v>
          </cell>
          <cell r="I16">
            <v>0</v>
          </cell>
        </row>
        <row r="17">
          <cell r="C17" t="str">
            <v>L2</v>
          </cell>
          <cell r="D17" t="str">
            <v xml:space="preserve">Прибыль на социальное развитие </v>
          </cell>
          <cell r="H17">
            <v>6741.7771674709502</v>
          </cell>
          <cell r="I17">
            <v>7213.7015691939168</v>
          </cell>
        </row>
        <row r="19">
          <cell r="C19" t="str">
            <v>L2.1</v>
          </cell>
          <cell r="D19" t="str">
            <v>Прибыль на социальное развитие  - капитальные вложения</v>
          </cell>
        </row>
        <row r="20">
          <cell r="C20" t="str">
            <v>L3</v>
          </cell>
          <cell r="D20" t="str">
            <v>Льготы, компенсации и проч.выплаты по Колдоговору</v>
          </cell>
        </row>
        <row r="21">
          <cell r="C21" t="str">
            <v>L4</v>
          </cell>
          <cell r="D21" t="str">
            <v>Дивиденды по акциям</v>
          </cell>
          <cell r="H21">
            <v>0</v>
          </cell>
          <cell r="I21">
            <v>0</v>
          </cell>
        </row>
        <row r="22">
          <cell r="C22" t="str">
            <v>L5</v>
          </cell>
          <cell r="D22" t="str">
            <v>Прибыль на прочие цели</v>
          </cell>
          <cell r="E22">
            <v>19264.849999999999</v>
          </cell>
          <cell r="F22">
            <v>27540</v>
          </cell>
          <cell r="G22">
            <v>30354.35</v>
          </cell>
          <cell r="H22">
            <v>337.08885837354751</v>
          </cell>
          <cell r="I22">
            <v>421.85804845969591</v>
          </cell>
        </row>
        <row r="24">
          <cell r="C24" t="str">
            <v>L5.1</v>
          </cell>
          <cell r="D24" t="str">
            <v>Проценты за пользование кредитом</v>
          </cell>
          <cell r="H24">
            <v>0</v>
          </cell>
        </row>
        <row r="25">
          <cell r="C25" t="str">
            <v>L5.2</v>
          </cell>
          <cell r="D25" t="str">
            <v>Услуги банка</v>
          </cell>
        </row>
        <row r="26">
          <cell r="C26" t="str">
            <v>L5.3</v>
          </cell>
          <cell r="D26" t="str">
            <v>Другие расходы из прибыли, всего</v>
          </cell>
          <cell r="E26">
            <v>0</v>
          </cell>
          <cell r="F26">
            <v>0</v>
          </cell>
          <cell r="G26">
            <v>30354.35</v>
          </cell>
          <cell r="H26">
            <v>0</v>
          </cell>
          <cell r="I26">
            <v>421.85804845969591</v>
          </cell>
        </row>
        <row r="27">
          <cell r="C27" t="str">
            <v>L5.3.1</v>
          </cell>
          <cell r="D27" t="str">
            <v>Другие расходы из прибыли, по видам затрат</v>
          </cell>
        </row>
        <row r="28">
          <cell r="G28">
            <v>30354.35</v>
          </cell>
        </row>
        <row r="29">
          <cell r="H29">
            <v>0</v>
          </cell>
        </row>
        <row r="30">
          <cell r="I30">
            <v>421.85804845969591</v>
          </cell>
        </row>
        <row r="31">
          <cell r="D31" t="str">
            <v>Добавить строки</v>
          </cell>
        </row>
        <row r="32">
          <cell r="C32" t="str">
            <v>L6</v>
          </cell>
          <cell r="D32" t="str">
            <v>Прибыль, облагаемая налогом</v>
          </cell>
          <cell r="H32">
            <v>12054.242705905623</v>
          </cell>
          <cell r="I32">
            <v>14564.749357819017</v>
          </cell>
        </row>
        <row r="33">
          <cell r="C33" t="str">
            <v>L7</v>
          </cell>
          <cell r="D33" t="str">
            <v>Налоги, сборы, платежи - всего</v>
          </cell>
          <cell r="E33">
            <v>9673.2099999999991</v>
          </cell>
          <cell r="F33">
            <v>10272.6</v>
          </cell>
          <cell r="G33">
            <v>625</v>
          </cell>
          <cell r="H33">
            <v>8781.9766800611251</v>
          </cell>
          <cell r="I33">
            <v>10888.130340165404</v>
          </cell>
        </row>
        <row r="35">
          <cell r="C35" t="str">
            <v>L7.1</v>
          </cell>
          <cell r="D35" t="str">
            <v>Налог на прибыль</v>
          </cell>
          <cell r="E35">
            <v>8863.2099999999991</v>
          </cell>
          <cell r="F35">
            <v>8183</v>
          </cell>
          <cell r="H35">
            <v>3806.6</v>
          </cell>
          <cell r="I35">
            <v>5182.3999999999996</v>
          </cell>
        </row>
        <row r="36">
          <cell r="C36" t="str">
            <v>L7.1.ВН</v>
          </cell>
          <cell r="D36" t="str">
            <v>Налог на прибыль - ВН</v>
          </cell>
          <cell r="H36">
            <v>0</v>
          </cell>
          <cell r="I36">
            <v>0</v>
          </cell>
        </row>
        <row r="37">
          <cell r="C37" t="str">
            <v>L7.1.СН1</v>
          </cell>
          <cell r="D37" t="str">
            <v>Налог на прибыль - СН1</v>
          </cell>
          <cell r="H37">
            <v>0</v>
          </cell>
          <cell r="I37">
            <v>0</v>
          </cell>
        </row>
        <row r="38">
          <cell r="C38" t="str">
            <v>L7.1.СН2</v>
          </cell>
          <cell r="D38" t="str">
            <v>Налог на прибыль - СН2</v>
          </cell>
          <cell r="H38">
            <v>0</v>
          </cell>
          <cell r="I38">
            <v>0</v>
          </cell>
        </row>
        <row r="39">
          <cell r="C39" t="str">
            <v>L7.1.НН</v>
          </cell>
          <cell r="D39" t="str">
            <v>Налог на прибыль - НН</v>
          </cell>
          <cell r="H39">
            <v>0</v>
          </cell>
          <cell r="I39">
            <v>0</v>
          </cell>
        </row>
        <row r="40">
          <cell r="C40" t="str">
            <v>L7.2</v>
          </cell>
          <cell r="D40" t="str">
            <v>Налог на имущество</v>
          </cell>
          <cell r="E40">
            <v>810</v>
          </cell>
          <cell r="F40">
            <v>622.6</v>
          </cell>
          <cell r="G40">
            <v>625</v>
          </cell>
          <cell r="H40">
            <v>0</v>
          </cell>
          <cell r="I40">
            <v>0</v>
          </cell>
        </row>
        <row r="41">
          <cell r="C41" t="str">
            <v>L7.2.ВН</v>
          </cell>
          <cell r="D41" t="str">
            <v>Налог на имущество - ВН</v>
          </cell>
        </row>
        <row r="42">
          <cell r="C42" t="str">
            <v>L7.2.СН1</v>
          </cell>
          <cell r="D42" t="str">
            <v>Налог на имущество - СН1</v>
          </cell>
        </row>
        <row r="43">
          <cell r="C43" t="str">
            <v>L7.2.СН2</v>
          </cell>
          <cell r="D43" t="str">
            <v>Налог на имущество - СН2</v>
          </cell>
        </row>
        <row r="44">
          <cell r="C44" t="str">
            <v>L7.2.НН</v>
          </cell>
          <cell r="D44" t="str">
            <v>Налог на имущество - НН</v>
          </cell>
        </row>
        <row r="45">
          <cell r="C45" t="str">
            <v>L7.3</v>
          </cell>
          <cell r="D45" t="str">
            <v>Плата за выбросы загрязняющих веществ</v>
          </cell>
        </row>
        <row r="46">
          <cell r="C46" t="str">
            <v>L7.4</v>
          </cell>
          <cell r="D46" t="str">
            <v>Другие налоги и обязательные сборы и платежи, всего</v>
          </cell>
          <cell r="E46">
            <v>0</v>
          </cell>
          <cell r="F46">
            <v>1467</v>
          </cell>
          <cell r="G46">
            <v>0</v>
          </cell>
          <cell r="H46">
            <v>4975.3766800611247</v>
          </cell>
          <cell r="I46">
            <v>5705.7303401654044</v>
          </cell>
        </row>
        <row r="47">
          <cell r="C47" t="str">
            <v>L7.4.1</v>
          </cell>
          <cell r="D47" t="str">
            <v>Другие налоги и обязательные сборы и платежи по видам затрат</v>
          </cell>
        </row>
        <row r="48">
          <cell r="H48">
            <v>1175.0201736000006</v>
          </cell>
          <cell r="I48">
            <v>1257.2715857520006</v>
          </cell>
        </row>
        <row r="49">
          <cell r="H49">
            <v>2030.6399999999999</v>
          </cell>
          <cell r="I49">
            <v>2233.7040000000002</v>
          </cell>
        </row>
        <row r="50">
          <cell r="F50">
            <v>1467</v>
          </cell>
          <cell r="H50">
            <v>1769.7165064611245</v>
          </cell>
          <cell r="I50">
            <v>2214.7547544134031</v>
          </cell>
        </row>
        <row r="51">
          <cell r="D51" t="str">
            <v>Добавить строки</v>
          </cell>
        </row>
        <row r="52">
          <cell r="C52" t="str">
            <v>L8</v>
          </cell>
          <cell r="D52" t="str">
            <v>Прибыль от реализации услуг по передаче электрической энергии</v>
          </cell>
          <cell r="E52">
            <v>28938.059999999998</v>
          </cell>
          <cell r="F52">
            <v>37812.6</v>
          </cell>
          <cell r="G52">
            <v>30979.35</v>
          </cell>
          <cell r="H52">
            <v>15860.842705905623</v>
          </cell>
          <cell r="I52">
            <v>19747.149357819017</v>
          </cell>
        </row>
        <row r="54">
          <cell r="C54" t="str">
            <v>L8.ВН</v>
          </cell>
          <cell r="D54" t="str">
            <v>Прибыль от реализации услуг по передаче электрической энергии - ВН</v>
          </cell>
          <cell r="H54">
            <v>0</v>
          </cell>
          <cell r="I54">
            <v>0</v>
          </cell>
        </row>
        <row r="55">
          <cell r="C55" t="str">
            <v>L8.СН1</v>
          </cell>
          <cell r="D55" t="str">
            <v>Прибыль от реализации услуг по передаче электрической энергии - СН1</v>
          </cell>
          <cell r="H55">
            <v>0</v>
          </cell>
          <cell r="I55">
            <v>0</v>
          </cell>
        </row>
        <row r="56">
          <cell r="C56" t="str">
            <v>L8.СН2</v>
          </cell>
          <cell r="D56" t="str">
            <v>Прибыль от реализации услуг по передаче электрической энергии - СН2</v>
          </cell>
          <cell r="E56">
            <v>23657.889222096172</v>
          </cell>
          <cell r="F56">
            <v>30913.140065347634</v>
          </cell>
          <cell r="G56">
            <v>25326.716112709182</v>
          </cell>
          <cell r="H56">
            <v>12966.800805078412</v>
          </cell>
          <cell r="I56">
            <v>16143.994170980015</v>
          </cell>
        </row>
        <row r="57">
          <cell r="C57" t="str">
            <v>L8.НН</v>
          </cell>
          <cell r="D57" t="str">
            <v>Прибыль от реализации услуг по передаче электрической энергии - НН</v>
          </cell>
          <cell r="E57">
            <v>5280.1707779038215</v>
          </cell>
          <cell r="F57">
            <v>6899.4599346523601</v>
          </cell>
          <cell r="G57">
            <v>5652.6338872908127</v>
          </cell>
          <cell r="H57">
            <v>2894.0419008272102</v>
          </cell>
          <cell r="I57">
            <v>3603.1551868390002</v>
          </cell>
        </row>
      </sheetData>
      <sheetData sheetId="15">
        <row r="5">
          <cell r="G5">
            <v>5</v>
          </cell>
          <cell r="H5">
            <v>6</v>
          </cell>
          <cell r="I5">
            <v>7</v>
          </cell>
          <cell r="J5">
            <v>8</v>
          </cell>
          <cell r="K5">
            <v>9</v>
          </cell>
        </row>
        <row r="6">
          <cell r="B6" t="str">
            <v>Затраты, отнесенные на передачу электрической энергии (п.13 табл.П.1.18.2.)</v>
          </cell>
          <cell r="D6" t="str">
            <v>L1</v>
          </cell>
          <cell r="E6" t="str">
            <v>ТРУБ</v>
          </cell>
          <cell r="F6" t="str">
            <v>Затраты, отнесенные на передачу электрической энергии</v>
          </cell>
          <cell r="G6">
            <v>110088.28999999998</v>
          </cell>
          <cell r="H6">
            <v>123122</v>
          </cell>
          <cell r="I6">
            <v>81908.260000000009</v>
          </cell>
          <cell r="J6">
            <v>215490.8430693454</v>
          </cell>
          <cell r="K6">
            <v>428903.06705333292</v>
          </cell>
        </row>
        <row r="7">
          <cell r="B7" t="str">
            <v>ВН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B8" t="str">
            <v>СН</v>
          </cell>
          <cell r="G8">
            <v>84458.492592793889</v>
          </cell>
          <cell r="H8">
            <v>95369.353390574994</v>
          </cell>
          <cell r="I8">
            <v>61519.704024092134</v>
          </cell>
          <cell r="J8">
            <v>175661.91613046819</v>
          </cell>
          <cell r="K8">
            <v>350012.30722398334</v>
          </cell>
        </row>
        <row r="9">
          <cell r="B9" t="str">
            <v xml:space="preserve">    в том числе:</v>
          </cell>
        </row>
        <row r="10">
          <cell r="B10" t="str">
            <v>СН1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 t="str">
            <v>СН2</v>
          </cell>
          <cell r="G11">
            <v>84458.492592793889</v>
          </cell>
          <cell r="H11">
            <v>95369.353390574994</v>
          </cell>
          <cell r="I11">
            <v>61519.704024092134</v>
          </cell>
          <cell r="J11">
            <v>175661.91613046819</v>
          </cell>
          <cell r="K11">
            <v>350012.30722398334</v>
          </cell>
        </row>
        <row r="12">
          <cell r="B12" t="str">
            <v>НН</v>
          </cell>
          <cell r="G12">
            <v>25629.797407206097</v>
          </cell>
          <cell r="H12">
            <v>27752.646609425006</v>
          </cell>
          <cell r="I12">
            <v>20388.555975907868</v>
          </cell>
          <cell r="J12">
            <v>39828.926938877223</v>
          </cell>
          <cell r="K12">
            <v>78890.759829349612</v>
          </cell>
        </row>
        <row r="13">
          <cell r="B13" t="str">
            <v>Прибыль, отнесенная на передачу электрической энергии (п.8 табл.П.1.21.1-2)</v>
          </cell>
          <cell r="D13" t="str">
            <v>L2</v>
          </cell>
          <cell r="F13" t="str">
            <v>Прибыль, отнесенная на передачу электрической энергии</v>
          </cell>
          <cell r="G13">
            <v>28938.059999999994</v>
          </cell>
          <cell r="H13">
            <v>37812.599999999991</v>
          </cell>
          <cell r="I13">
            <v>30979.349999999995</v>
          </cell>
          <cell r="J13">
            <v>15860.842705905623</v>
          </cell>
          <cell r="K13">
            <v>19747.149357819017</v>
          </cell>
        </row>
        <row r="14">
          <cell r="B14" t="str">
            <v>ВН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СН</v>
          </cell>
          <cell r="G15">
            <v>23657.889222096172</v>
          </cell>
          <cell r="H15">
            <v>30913.140065347634</v>
          </cell>
          <cell r="I15">
            <v>25326.716112709182</v>
          </cell>
          <cell r="J15">
            <v>12966.800805078412</v>
          </cell>
          <cell r="K15">
            <v>16143.994170980015</v>
          </cell>
        </row>
        <row r="16">
          <cell r="B16" t="str">
            <v xml:space="preserve">    в том числе:</v>
          </cell>
        </row>
        <row r="17">
          <cell r="B17" t="str">
            <v>СН1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 t="str">
            <v>СН2</v>
          </cell>
          <cell r="G18">
            <v>23657.889222096172</v>
          </cell>
          <cell r="H18">
            <v>30913.140065347634</v>
          </cell>
          <cell r="I18">
            <v>25326.716112709182</v>
          </cell>
          <cell r="J18">
            <v>12966.800805078412</v>
          </cell>
          <cell r="K18">
            <v>16143.994170980015</v>
          </cell>
        </row>
        <row r="19">
          <cell r="B19" t="str">
            <v>НН</v>
          </cell>
          <cell r="G19">
            <v>5280.1707779038215</v>
          </cell>
          <cell r="H19">
            <v>6899.4599346523601</v>
          </cell>
          <cell r="I19">
            <v>5652.6338872908127</v>
          </cell>
          <cell r="J19">
            <v>2894.0419008272102</v>
          </cell>
          <cell r="K19">
            <v>3603.1551868390002</v>
          </cell>
        </row>
        <row r="20">
          <cell r="B20" t="str">
            <v>Рентабельность (п.2 / п.1 * 100%)</v>
          </cell>
          <cell r="D20" t="str">
            <v>L3</v>
          </cell>
          <cell r="E20" t="str">
            <v>ПРЦ</v>
          </cell>
          <cell r="G20">
            <v>26.286228989477443</v>
          </cell>
          <cell r="H20">
            <v>30.711489417001015</v>
          </cell>
          <cell r="I20">
            <v>37.822009648355362</v>
          </cell>
          <cell r="J20">
            <v>7.3603325691206143</v>
          </cell>
          <cell r="K20">
            <v>4.6041054202495397</v>
          </cell>
        </row>
        <row r="21">
          <cell r="B21" t="str">
            <v>Необходимая валовая выручка, отнесенная на передачу электрической энергии (п.1 + п.2)</v>
          </cell>
          <cell r="D21" t="str">
            <v>L4</v>
          </cell>
          <cell r="E21" t="str">
            <v>ТРУБ</v>
          </cell>
          <cell r="F21" t="str">
            <v>Необходимая валовая выручка, отнесенная на передачу электрической энергии</v>
          </cell>
          <cell r="G21">
            <v>139026.34999999998</v>
          </cell>
          <cell r="H21">
            <v>160934.59999999998</v>
          </cell>
          <cell r="I21">
            <v>112887.61</v>
          </cell>
          <cell r="J21">
            <v>231351.68577525101</v>
          </cell>
          <cell r="K21">
            <v>448650.21641115192</v>
          </cell>
        </row>
        <row r="22">
          <cell r="B22" t="str">
            <v>ВН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B23" t="str">
            <v>СН</v>
          </cell>
          <cell r="G23">
            <v>108116.38181489006</v>
          </cell>
          <cell r="H23">
            <v>126282.49345592262</v>
          </cell>
          <cell r="I23">
            <v>86846.420136801316</v>
          </cell>
          <cell r="J23">
            <v>188628.7169355466</v>
          </cell>
          <cell r="K23">
            <v>366156.30139496335</v>
          </cell>
        </row>
        <row r="24">
          <cell r="B24" t="str">
            <v xml:space="preserve">    в том числе:</v>
          </cell>
        </row>
        <row r="25">
          <cell r="B25" t="str">
            <v>СН1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B26" t="str">
            <v>СН2</v>
          </cell>
          <cell r="G26">
            <v>108116.38181489006</v>
          </cell>
          <cell r="H26">
            <v>126282.49345592262</v>
          </cell>
          <cell r="I26">
            <v>86846.420136801316</v>
          </cell>
          <cell r="J26">
            <v>188628.7169355466</v>
          </cell>
          <cell r="K26">
            <v>366156.30139496335</v>
          </cell>
        </row>
        <row r="27">
          <cell r="B27" t="str">
            <v>НН</v>
          </cell>
          <cell r="G27">
            <v>30909.968185109919</v>
          </cell>
          <cell r="H27">
            <v>34652.106544077367</v>
          </cell>
          <cell r="I27">
            <v>26041.189863198681</v>
          </cell>
          <cell r="J27">
            <v>42722.96883970443</v>
          </cell>
          <cell r="K27">
            <v>82493.915016188606</v>
          </cell>
        </row>
        <row r="28">
          <cell r="B28" t="str">
            <v xml:space="preserve">Среднемесячная за период суммарная заявленная (расчетная) мощность потребителей в максимум нагрузки ОЭС </v>
          </cell>
          <cell r="D28" t="str">
            <v>L0.1</v>
          </cell>
          <cell r="F28" t="str">
            <v xml:space="preserve">Среднемесячная за период суммарная заявленная (расчетная) мощность потребителей в максимум нагрузки ОЭС </v>
          </cell>
          <cell r="G28">
            <v>484.41865627528438</v>
          </cell>
          <cell r="H28">
            <v>480.08046271782865</v>
          </cell>
          <cell r="I28">
            <v>500.76999673766659</v>
          </cell>
          <cell r="J28">
            <v>504.9238831952436</v>
          </cell>
          <cell r="K28">
            <v>504.05556558249214</v>
          </cell>
        </row>
        <row r="29">
          <cell r="B29" t="str">
            <v>Суммарная по СН и НН (п.1.1.+ п.1.2.+п.1.3. табл.П1.5.)</v>
          </cell>
          <cell r="D29" t="str">
            <v>L0.2</v>
          </cell>
          <cell r="E29" t="str">
            <v>МВТ.МЕС</v>
          </cell>
          <cell r="G29">
            <v>337.93050512249374</v>
          </cell>
          <cell r="H29">
            <v>333.57057356191945</v>
          </cell>
          <cell r="I29">
            <v>352.15595404782061</v>
          </cell>
          <cell r="J29">
            <v>353.32609731600547</v>
          </cell>
          <cell r="K29">
            <v>348.67499440425684</v>
          </cell>
        </row>
        <row r="30">
          <cell r="B30" t="str">
            <v>Суммарная по СН2 и НН (п.1.2.+п.1.3. табл.П1.5.)</v>
          </cell>
          <cell r="D30" t="str">
            <v>L0.3</v>
          </cell>
          <cell r="E30" t="str">
            <v>МВТ.МЕС</v>
          </cell>
          <cell r="G30">
            <v>200.74235396970317</v>
          </cell>
          <cell r="H30">
            <v>196.16068440601026</v>
          </cell>
          <cell r="I30">
            <v>211.21191135797449</v>
          </cell>
          <cell r="J30">
            <v>207.14231143676727</v>
          </cell>
          <cell r="K30">
            <v>198.86942322602164</v>
          </cell>
        </row>
        <row r="31">
          <cell r="B31" t="str">
            <v>В сети НН (п.1.3. табл.П1.5.)</v>
          </cell>
          <cell r="D31" t="str">
            <v>L0.4</v>
          </cell>
          <cell r="E31" t="str">
            <v>МВТ.МЕС</v>
          </cell>
          <cell r="G31">
            <v>70.08</v>
          </cell>
          <cell r="H31">
            <v>66.050000000000011</v>
          </cell>
          <cell r="I31">
            <v>73.84</v>
          </cell>
          <cell r="J31">
            <v>68.674999999999997</v>
          </cell>
          <cell r="K31">
            <v>56.510000000000012</v>
          </cell>
        </row>
        <row r="32">
          <cell r="B32" t="str">
            <v>Плата за услуги на содержание электрических сетей по диапазонам напряжения в расчете на 1 МВт согласно формулам (31)-(33)</v>
          </cell>
          <cell r="D32" t="str">
            <v>L5</v>
          </cell>
          <cell r="E32" t="str">
            <v>РУБ.ТКВТЧ.МЕС</v>
          </cell>
          <cell r="F32" t="str">
            <v>Плата за услуги на содержание электрических сетей по диапазонам напряжения в расчете на 1 МВт</v>
          </cell>
        </row>
        <row r="33">
          <cell r="B33" t="str">
            <v>ВН</v>
          </cell>
          <cell r="E33" t="str">
            <v>РУБ.МВТ.МЕС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>СН</v>
          </cell>
        </row>
        <row r="35">
          <cell r="B35" t="str">
            <v xml:space="preserve">    в том числе:</v>
          </cell>
        </row>
        <row r="36">
          <cell r="B36" t="str">
            <v>СН1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B37" t="str">
            <v>СН2</v>
          </cell>
          <cell r="G37">
            <v>68954.049968082327</v>
          </cell>
          <cell r="H37">
            <v>80881.452352430846</v>
          </cell>
          <cell r="I37">
            <v>52683.271321802531</v>
          </cell>
          <cell r="J37">
            <v>113521.80945469701</v>
          </cell>
          <cell r="K37">
            <v>214337.93720702239</v>
          </cell>
        </row>
        <row r="38">
          <cell r="B38" t="str">
            <v>НН</v>
          </cell>
          <cell r="G38">
            <v>115925.16921045852</v>
          </cell>
          <cell r="H38">
            <v>136614.65369488712</v>
          </cell>
          <cell r="I38">
            <v>87981.447627352973</v>
          </cell>
          <cell r="J38">
            <v>183977.40949305077</v>
          </cell>
          <cell r="K38">
            <v>377026.05920403061</v>
          </cell>
        </row>
        <row r="39">
          <cell r="B39" t="str">
            <v>Плата за услуги на содержание электрических сетей по диапазонам напряжения в расчете на 1 МВтч согласно формулам (34)-(36)</v>
          </cell>
          <cell r="D39" t="str">
            <v>L6</v>
          </cell>
          <cell r="E39" t="str">
            <v>РУБ.ТКВТЧ.МЕС</v>
          </cell>
          <cell r="F39" t="str">
            <v>Плата за услуги на содержание электрических сетей по диапазонам напряжения в расчете на 1 МВтч</v>
          </cell>
        </row>
        <row r="40">
          <cell r="B40" t="str">
            <v>ВН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B41" t="str">
            <v>СН</v>
          </cell>
        </row>
        <row r="42">
          <cell r="B42" t="str">
            <v xml:space="preserve">    в том числе:</v>
          </cell>
        </row>
        <row r="43">
          <cell r="B43" t="str">
            <v>СН1</v>
          </cell>
          <cell r="G43" t="e">
            <v>#DIV/0!</v>
          </cell>
          <cell r="H43" t="e">
            <v>#DIV/0!</v>
          </cell>
          <cell r="I43" t="e">
            <v>#DIV/0!</v>
          </cell>
          <cell r="J43" t="e">
            <v>#DIV/0!</v>
          </cell>
          <cell r="K43" t="e">
            <v>#DIV/0!</v>
          </cell>
        </row>
        <row r="44">
          <cell r="B44" t="str">
            <v>СН2</v>
          </cell>
          <cell r="G44">
            <v>123.44106894731884</v>
          </cell>
          <cell r="H44">
            <v>162.48723335493241</v>
          </cell>
          <cell r="I44">
            <v>98.186903036923255</v>
          </cell>
          <cell r="J44">
            <v>209.81751887909448</v>
          </cell>
          <cell r="K44">
            <v>398.74065326185882</v>
          </cell>
        </row>
        <row r="45">
          <cell r="B45" t="str">
            <v>НН</v>
          </cell>
          <cell r="G45">
            <v>227.96312474974206</v>
          </cell>
          <cell r="H45">
            <v>253.89890665405363</v>
          </cell>
          <cell r="I45">
            <v>182.11222461606459</v>
          </cell>
          <cell r="J45">
            <v>340.99851596346366</v>
          </cell>
          <cell r="K45">
            <v>701.34473561941525</v>
          </cell>
        </row>
      </sheetData>
      <sheetData sheetId="16">
        <row r="5"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</row>
        <row r="6">
          <cell r="D6" t="str">
            <v>L1</v>
          </cell>
          <cell r="E6" t="str">
            <v>РУБ.МВТЧ</v>
          </cell>
          <cell r="F6" t="str">
            <v xml:space="preserve">Ставка за электроэнергию тарифа покупки </v>
          </cell>
          <cell r="G6">
            <v>1053.8400000000001</v>
          </cell>
          <cell r="H6">
            <v>1053.8400000000001</v>
          </cell>
          <cell r="I6">
            <v>1208.1200000000001</v>
          </cell>
          <cell r="J6">
            <v>1208.1200000000001</v>
          </cell>
          <cell r="K6">
            <v>1299.5609999999999</v>
          </cell>
        </row>
        <row r="7">
          <cell r="D7" t="str">
            <v>L1.1</v>
          </cell>
          <cell r="F7" t="str">
            <v>Ставка за электроэнергию тарифа покупки. Группа 1</v>
          </cell>
        </row>
        <row r="8">
          <cell r="D8" t="str">
            <v>L1.2</v>
          </cell>
          <cell r="F8" t="str">
            <v>Ставка за электроэнергию тарифа покупки. Группы 2-4</v>
          </cell>
        </row>
        <row r="9">
          <cell r="D9" t="str">
            <v>L2</v>
          </cell>
          <cell r="E9" t="str">
            <v>МКВТЧ</v>
          </cell>
          <cell r="F9" t="str">
            <v>Отпуск электрической энергии в сеть с учетом величины сальдо-перетока электроэнергии</v>
          </cell>
        </row>
        <row r="10">
          <cell r="B10" t="str">
            <v>ВН</v>
          </cell>
          <cell r="G10">
            <v>921.1</v>
          </cell>
          <cell r="H10">
            <v>899.5856</v>
          </cell>
          <cell r="I10">
            <v>901.4</v>
          </cell>
          <cell r="J10">
            <v>982.74400000000014</v>
          </cell>
          <cell r="K10">
            <v>1002.5</v>
          </cell>
        </row>
        <row r="11">
          <cell r="B11" t="str">
            <v>СН</v>
          </cell>
          <cell r="G11">
            <v>1742.65</v>
          </cell>
          <cell r="H11">
            <v>1716.3488000000002</v>
          </cell>
          <cell r="I11">
            <v>1710.84</v>
          </cell>
          <cell r="J11">
            <v>1895.1890000000003</v>
          </cell>
          <cell r="K11">
            <v>1933.075</v>
          </cell>
        </row>
        <row r="12">
          <cell r="B12" t="str">
            <v>в том числе</v>
          </cell>
        </row>
        <row r="13">
          <cell r="B13" t="str">
            <v>СН1</v>
          </cell>
          <cell r="G13">
            <v>871.4</v>
          </cell>
          <cell r="H13">
            <v>858.17440000000011</v>
          </cell>
          <cell r="I13">
            <v>855.42</v>
          </cell>
          <cell r="J13">
            <v>947.59500000000014</v>
          </cell>
          <cell r="K13">
            <v>966.53800000000001</v>
          </cell>
        </row>
        <row r="14">
          <cell r="B14" t="str">
            <v>СН2</v>
          </cell>
          <cell r="G14">
            <v>871.25</v>
          </cell>
          <cell r="H14">
            <v>858.17440000000011</v>
          </cell>
          <cell r="I14">
            <v>855.42</v>
          </cell>
          <cell r="J14">
            <v>947.59400000000016</v>
          </cell>
          <cell r="K14">
            <v>966.53700000000003</v>
          </cell>
        </row>
        <row r="15">
          <cell r="B15" t="str">
            <v>НН</v>
          </cell>
          <cell r="G15">
            <v>491.00635951974255</v>
          </cell>
          <cell r="H15">
            <v>490.52540000000016</v>
          </cell>
          <cell r="I15">
            <v>476.67999999999995</v>
          </cell>
          <cell r="J15">
            <v>517.20900000000006</v>
          </cell>
          <cell r="K15">
            <v>434.26902109198323</v>
          </cell>
        </row>
        <row r="16">
          <cell r="B16" t="str">
            <v xml:space="preserve">Потери электрической энергии </v>
          </cell>
          <cell r="D16" t="str">
            <v>L3</v>
          </cell>
          <cell r="E16" t="str">
            <v>ПРЦ</v>
          </cell>
          <cell r="F16" t="str">
            <v xml:space="preserve">Потери электрической энергии </v>
          </cell>
        </row>
        <row r="17">
          <cell r="B17" t="str">
            <v>ВН</v>
          </cell>
          <cell r="G17">
            <v>0</v>
          </cell>
          <cell r="H17">
            <v>0.20009213131023884</v>
          </cell>
          <cell r="I17">
            <v>0</v>
          </cell>
          <cell r="J17">
            <v>0</v>
          </cell>
          <cell r="K17">
            <v>0</v>
          </cell>
        </row>
        <row r="18">
          <cell r="B18" t="str">
            <v>СН</v>
          </cell>
        </row>
        <row r="19">
          <cell r="B19" t="str">
            <v>в том числе</v>
          </cell>
        </row>
        <row r="20">
          <cell r="B20" t="str">
            <v>СН1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 t="str">
            <v>СН2</v>
          </cell>
          <cell r="G21">
            <v>5.0207908729133335</v>
          </cell>
          <cell r="H21">
            <v>5.0805523912155834</v>
          </cell>
          <cell r="I21">
            <v>2.6887376961024994</v>
          </cell>
          <cell r="J21">
            <v>5.3145123333410709</v>
          </cell>
          <cell r="K21">
            <v>4.9962886995548859</v>
          </cell>
        </row>
        <row r="22">
          <cell r="B22" t="str">
            <v>НН</v>
          </cell>
          <cell r="G22">
            <v>12.496041717210291</v>
          </cell>
          <cell r="H22">
            <v>12.782212704989382</v>
          </cell>
          <cell r="I22">
            <v>9.9508708428770039</v>
          </cell>
          <cell r="J22">
            <v>13.844499999033269</v>
          </cell>
          <cell r="K22">
            <v>15.811402093413282</v>
          </cell>
        </row>
        <row r="23">
          <cell r="B23" t="str">
            <v>Полезный отпуск электрической энергии</v>
          </cell>
          <cell r="D23" t="str">
            <v>L4</v>
          </cell>
          <cell r="E23" t="str">
            <v>МКВТЧ</v>
          </cell>
          <cell r="F23" t="str">
            <v>Полезный отпуск электрической энергии</v>
          </cell>
        </row>
        <row r="24">
          <cell r="B24" t="str">
            <v>ВН</v>
          </cell>
          <cell r="G24">
            <v>49.7</v>
          </cell>
          <cell r="H24">
            <v>39.611199999999997</v>
          </cell>
          <cell r="I24">
            <v>45.98</v>
          </cell>
          <cell r="J24">
            <v>35.149000000000001</v>
          </cell>
          <cell r="K24">
            <v>35.962000000000003</v>
          </cell>
        </row>
        <row r="25">
          <cell r="B25" t="str">
            <v>СН</v>
          </cell>
          <cell r="G25">
            <v>336.65</v>
          </cell>
          <cell r="H25">
            <v>324.04899999999992</v>
          </cell>
          <cell r="I25">
            <v>355.74</v>
          </cell>
          <cell r="J25">
            <v>380.02600000000007</v>
          </cell>
          <cell r="K25">
            <v>483.97800000000001</v>
          </cell>
        </row>
        <row r="26">
          <cell r="B26" t="str">
            <v>в том числе</v>
          </cell>
        </row>
        <row r="27">
          <cell r="B27" t="str">
            <v>СН1</v>
          </cell>
          <cell r="G27">
            <v>0.15</v>
          </cell>
          <cell r="H27">
            <v>0</v>
          </cell>
          <cell r="I27">
            <v>0</v>
          </cell>
          <cell r="J27">
            <v>1E-3</v>
          </cell>
          <cell r="K27">
            <v>1E-3</v>
          </cell>
        </row>
        <row r="28">
          <cell r="B28" t="str">
            <v>СН2</v>
          </cell>
          <cell r="G28">
            <v>336.5</v>
          </cell>
          <cell r="H28">
            <v>324.04899999999992</v>
          </cell>
          <cell r="I28">
            <v>355.74</v>
          </cell>
          <cell r="J28">
            <v>380.02500000000009</v>
          </cell>
          <cell r="K28">
            <v>483.97700000000003</v>
          </cell>
        </row>
        <row r="29">
          <cell r="B29" t="str">
            <v>НН</v>
          </cell>
          <cell r="G29">
            <v>427.65</v>
          </cell>
          <cell r="H29">
            <v>426.47199999999998</v>
          </cell>
          <cell r="I29">
            <v>428.08</v>
          </cell>
          <cell r="J29">
            <v>444.62300000000005</v>
          </cell>
          <cell r="K29">
            <v>364.54100000000005</v>
          </cell>
        </row>
        <row r="30">
          <cell r="B30" t="str">
            <v>Расходы на компенсацию потерь</v>
          </cell>
          <cell r="D30" t="str">
            <v>L5</v>
          </cell>
          <cell r="E30" t="str">
            <v>ТРУБ</v>
          </cell>
          <cell r="F30" t="str">
            <v>Расходы на компенсацию потерь</v>
          </cell>
        </row>
        <row r="31">
          <cell r="B31" t="str">
            <v>ВН</v>
          </cell>
          <cell r="G31">
            <v>0</v>
          </cell>
          <cell r="H31">
            <v>1896.9120000000005</v>
          </cell>
          <cell r="I31">
            <v>0</v>
          </cell>
          <cell r="J31">
            <v>0</v>
          </cell>
          <cell r="K31">
            <v>0</v>
          </cell>
        </row>
        <row r="32">
          <cell r="B32" t="str">
            <v>СН</v>
          </cell>
        </row>
        <row r="33">
          <cell r="B33" t="str">
            <v>в том числе</v>
          </cell>
        </row>
        <row r="34">
          <cell r="B34" t="str">
            <v>СН1</v>
          </cell>
          <cell r="G34">
            <v>0</v>
          </cell>
          <cell r="H34">
            <v>1813.2183423890965</v>
          </cell>
          <cell r="I34">
            <v>0</v>
          </cell>
          <cell r="J34">
            <v>0</v>
          </cell>
          <cell r="K34">
            <v>0</v>
          </cell>
        </row>
        <row r="35">
          <cell r="B35" t="str">
            <v>СН2</v>
          </cell>
          <cell r="G35">
            <v>46098.798083714479</v>
          </cell>
          <cell r="H35">
            <v>47760.642342389088</v>
          </cell>
          <cell r="I35">
            <v>27786.76</v>
          </cell>
          <cell r="J35">
            <v>60840.923200000005</v>
          </cell>
          <cell r="K35">
            <v>62757.072840681227</v>
          </cell>
        </row>
        <row r="36">
          <cell r="B36" t="str">
            <v>НН</v>
          </cell>
          <cell r="G36">
            <v>92012.811986631161</v>
          </cell>
          <cell r="H36">
            <v>94836.56405405885</v>
          </cell>
          <cell r="I36">
            <v>73217.646669353533</v>
          </cell>
          <cell r="J36">
            <v>121579.0783995894</v>
          </cell>
          <cell r="K36">
            <v>118912.98664530038</v>
          </cell>
        </row>
        <row r="37">
          <cell r="B37" t="str">
            <v>Ставка на оплату технологического расхода (потерь ) электрической энергии на ее передачу по сетям</v>
          </cell>
          <cell r="D37" t="str">
            <v>L6</v>
          </cell>
          <cell r="E37" t="str">
            <v>РУБ.МВТЧ</v>
          </cell>
          <cell r="F37" t="str">
            <v>Ставка на оплату технологического расхода (потерь ) электрической энергии на ее передачу по сетям</v>
          </cell>
        </row>
        <row r="38">
          <cell r="B38" t="str">
            <v>ВН</v>
          </cell>
          <cell r="G38">
            <v>0</v>
          </cell>
          <cell r="H38">
            <v>2.1128786204635053</v>
          </cell>
          <cell r="I38">
            <v>0</v>
          </cell>
          <cell r="J38">
            <v>0</v>
          </cell>
          <cell r="K38">
            <v>0</v>
          </cell>
        </row>
        <row r="39">
          <cell r="B39" t="str">
            <v>СН</v>
          </cell>
        </row>
        <row r="40">
          <cell r="B40" t="str">
            <v>в том числе</v>
          </cell>
        </row>
        <row r="41">
          <cell r="B41" t="str">
            <v>СН1</v>
          </cell>
          <cell r="G41">
            <v>0</v>
          </cell>
          <cell r="H41">
            <v>2.1128786204635053</v>
          </cell>
          <cell r="I41">
            <v>0</v>
          </cell>
          <cell r="J41">
            <v>0</v>
          </cell>
          <cell r="K41">
            <v>0</v>
          </cell>
        </row>
        <row r="42">
          <cell r="B42" t="str">
            <v>СН2</v>
          </cell>
          <cell r="G42">
            <v>55.708089192775148</v>
          </cell>
          <cell r="H42">
            <v>58.632633608899425</v>
          </cell>
          <cell r="I42">
            <v>33.380697244179622</v>
          </cell>
          <cell r="J42">
            <v>67.809426749320679</v>
          </cell>
          <cell r="K42">
            <v>68.344508333453135</v>
          </cell>
        </row>
        <row r="43">
          <cell r="B43" t="str">
            <v>НН</v>
          </cell>
          <cell r="G43">
            <v>214.15759801380466</v>
          </cell>
          <cell r="H43">
            <v>221.67118654960368</v>
          </cell>
          <cell r="I43">
            <v>170.57261909011524</v>
          </cell>
          <cell r="J43">
            <v>272.84108401089168</v>
          </cell>
          <cell r="K43">
            <v>325.24989167352845</v>
          </cell>
        </row>
      </sheetData>
      <sheetData sheetId="17">
        <row r="4">
          <cell r="D4" t="str">
            <v>Базовые потребители</v>
          </cell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J4" t="str">
            <v>Население</v>
          </cell>
          <cell r="AP4" t="str">
            <v>Прочие потребители</v>
          </cell>
          <cell r="AV4" t="str">
            <v>в том числе бюджетные потребители</v>
          </cell>
          <cell r="BB4" t="str">
            <v>Итого для собственных потребителей</v>
          </cell>
          <cell r="BH4" t="str">
            <v>Потребители по прямым договорам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J6" t="str">
            <v>Всего</v>
          </cell>
          <cell r="AK6" t="str">
            <v>с шин</v>
          </cell>
          <cell r="AL6" t="str">
            <v>ВН</v>
          </cell>
          <cell r="AM6" t="str">
            <v>СН1</v>
          </cell>
          <cell r="AN6" t="str">
            <v>СН2</v>
          </cell>
          <cell r="AO6" t="str">
            <v>НН</v>
          </cell>
          <cell r="AP6" t="str">
            <v>Всего</v>
          </cell>
          <cell r="AQ6" t="str">
            <v>с шин</v>
          </cell>
          <cell r="AR6" t="str">
            <v>ВН</v>
          </cell>
          <cell r="AS6" t="str">
            <v>СН1</v>
          </cell>
          <cell r="AT6" t="str">
            <v>СН2</v>
          </cell>
          <cell r="AU6" t="str">
            <v>НН</v>
          </cell>
          <cell r="AV6" t="str">
            <v>Всего</v>
          </cell>
          <cell r="AW6" t="str">
            <v>с шин</v>
          </cell>
          <cell r="AX6" t="str">
            <v>ВН</v>
          </cell>
          <cell r="AY6" t="str">
            <v>СН1</v>
          </cell>
          <cell r="AZ6" t="str">
            <v>СН2</v>
          </cell>
          <cell r="BA6" t="str">
            <v>НН</v>
          </cell>
          <cell r="BB6" t="str">
            <v>Всего</v>
          </cell>
          <cell r="BC6" t="str">
            <v>с шин</v>
          </cell>
          <cell r="BD6" t="str">
            <v>ВН</v>
          </cell>
          <cell r="BE6" t="str">
            <v>СН1</v>
          </cell>
          <cell r="BF6" t="str">
            <v>СН2</v>
          </cell>
          <cell r="BG6" t="str">
            <v>НН</v>
          </cell>
          <cell r="BH6" t="str">
            <v>Всего</v>
          </cell>
          <cell r="BI6" t="str">
            <v>с шин</v>
          </cell>
          <cell r="BJ6" t="str">
            <v>ВН</v>
          </cell>
          <cell r="BK6" t="str">
            <v>СН1</v>
          </cell>
          <cell r="BL6" t="str">
            <v>СН2</v>
          </cell>
          <cell r="BM6" t="str">
            <v>НН</v>
          </cell>
        </row>
        <row r="8">
          <cell r="A8" t="str">
            <v>1.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 t="str">
            <v>Добавить столбцы</v>
          </cell>
          <cell r="AJ8">
            <v>282.38900000000001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282.38900000000001</v>
          </cell>
          <cell r="AP8">
            <v>602.0920000000001</v>
          </cell>
          <cell r="AQ8">
            <v>0</v>
          </cell>
          <cell r="AR8">
            <v>35.962000000000003</v>
          </cell>
          <cell r="AS8">
            <v>1E-3</v>
          </cell>
          <cell r="AT8">
            <v>483.97700000000003</v>
          </cell>
          <cell r="AU8">
            <v>82.152000000000044</v>
          </cell>
          <cell r="AV8">
            <v>77.59</v>
          </cell>
          <cell r="AW8">
            <v>0</v>
          </cell>
          <cell r="AX8">
            <v>0</v>
          </cell>
          <cell r="AY8">
            <v>0</v>
          </cell>
          <cell r="AZ8">
            <v>66.171999999999997</v>
          </cell>
          <cell r="BA8">
            <v>11.417999999999999</v>
          </cell>
          <cell r="BB8">
            <v>884.48100000000011</v>
          </cell>
          <cell r="BC8">
            <v>0</v>
          </cell>
          <cell r="BD8">
            <v>35.962000000000003</v>
          </cell>
          <cell r="BE8">
            <v>1E-3</v>
          </cell>
          <cell r="BF8">
            <v>483.97700000000003</v>
          </cell>
          <cell r="BG8">
            <v>364.54100000000005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</row>
        <row r="9">
          <cell r="A9" t="str">
            <v>2.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J9">
            <v>43.769999999999996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43.769999999999996</v>
          </cell>
          <cell r="AP9">
            <v>93.345000000000013</v>
          </cell>
          <cell r="AQ9">
            <v>0</v>
          </cell>
          <cell r="AR9">
            <v>5.5750000000000002</v>
          </cell>
          <cell r="AS9">
            <v>0</v>
          </cell>
          <cell r="AT9">
            <v>75.03</v>
          </cell>
          <cell r="AU9">
            <v>12.740000000000009</v>
          </cell>
          <cell r="AV9">
            <v>13.603</v>
          </cell>
          <cell r="AW9">
            <v>0</v>
          </cell>
          <cell r="AX9">
            <v>0</v>
          </cell>
          <cell r="AY9">
            <v>0</v>
          </cell>
          <cell r="AZ9">
            <v>11.84</v>
          </cell>
          <cell r="BA9">
            <v>1.7629999999999999</v>
          </cell>
          <cell r="BB9">
            <v>137.11500000000001</v>
          </cell>
          <cell r="BC9">
            <v>0</v>
          </cell>
          <cell r="BD9">
            <v>5.5750000000000002</v>
          </cell>
          <cell r="BE9">
            <v>0</v>
          </cell>
          <cell r="BF9">
            <v>75.03</v>
          </cell>
          <cell r="BG9">
            <v>56.510000000000005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</row>
        <row r="11">
          <cell r="A11" t="str">
            <v>3.</v>
          </cell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</row>
        <row r="12">
          <cell r="A12" t="str">
            <v>3.1.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</row>
        <row r="13">
          <cell r="A13" t="str">
            <v>3.2.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</row>
        <row r="15">
          <cell r="A15" t="str">
            <v>4.</v>
          </cell>
          <cell r="D15" t="e">
            <v>#NAME?</v>
          </cell>
          <cell r="F15">
            <v>0</v>
          </cell>
          <cell r="G15" t="e">
            <v>#DIV/0!</v>
          </cell>
          <cell r="H15">
            <v>467.08516159531194</v>
          </cell>
          <cell r="I15">
            <v>1026.5946272929436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J15" t="e">
            <v>#NAME?</v>
          </cell>
          <cell r="AK15">
            <v>0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P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V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B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H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</row>
        <row r="16">
          <cell r="A16" t="str">
            <v>4.1.</v>
          </cell>
          <cell r="F16">
            <v>0</v>
          </cell>
          <cell r="G16" t="e">
            <v>#DIV/0!</v>
          </cell>
          <cell r="H16">
            <v>467.08516159531194</v>
          </cell>
          <cell r="I16">
            <v>1026.5946272929436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O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U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A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G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M16" t="e">
            <v>#NAME?</v>
          </cell>
        </row>
        <row r="17">
          <cell r="A17" t="str">
            <v>4.1.1.</v>
          </cell>
          <cell r="F17">
            <v>0</v>
          </cell>
          <cell r="G17" t="e">
            <v>#DIV/0!</v>
          </cell>
          <cell r="H17">
            <v>398.74065326185882</v>
          </cell>
          <cell r="I17">
            <v>701.34473561941525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O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U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A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G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M17" t="e">
            <v>#NAME?</v>
          </cell>
        </row>
        <row r="18">
          <cell r="A18" t="str">
            <v>4.1.1.1.</v>
          </cell>
          <cell r="F18">
            <v>0</v>
          </cell>
          <cell r="G18">
            <v>0</v>
          </cell>
          <cell r="H18">
            <v>2572.0552464842685</v>
          </cell>
          <cell r="I18">
            <v>4524.3127104483674</v>
          </cell>
          <cell r="M18">
            <v>0</v>
          </cell>
          <cell r="N18">
            <v>0</v>
          </cell>
          <cell r="O18">
            <v>2572.0552464842685</v>
          </cell>
          <cell r="P18">
            <v>4524.3127104483674</v>
          </cell>
          <cell r="S18">
            <v>0</v>
          </cell>
          <cell r="T18">
            <v>0</v>
          </cell>
          <cell r="U18">
            <v>2572.0552464842685</v>
          </cell>
          <cell r="V18">
            <v>4524.3127104483674</v>
          </cell>
          <cell r="Y18">
            <v>0</v>
          </cell>
          <cell r="Z18">
            <v>0</v>
          </cell>
          <cell r="AA18">
            <v>2572.0552464842685</v>
          </cell>
          <cell r="AB18">
            <v>4524.3127104483674</v>
          </cell>
          <cell r="AE18">
            <v>0</v>
          </cell>
          <cell r="AF18">
            <v>0</v>
          </cell>
          <cell r="AG18">
            <v>2572.0552464842685</v>
          </cell>
          <cell r="AH18">
            <v>4524.3127104483674</v>
          </cell>
          <cell r="AL18">
            <v>0</v>
          </cell>
          <cell r="AM18">
            <v>0</v>
          </cell>
          <cell r="AN18">
            <v>2572.0552464842685</v>
          </cell>
          <cell r="AO18">
            <v>4524.3127104483674</v>
          </cell>
          <cell r="AR18">
            <v>0</v>
          </cell>
          <cell r="AS18">
            <v>0</v>
          </cell>
          <cell r="AT18">
            <v>2572.0552464842685</v>
          </cell>
          <cell r="AU18">
            <v>4524.3127104483674</v>
          </cell>
          <cell r="AX18">
            <v>0</v>
          </cell>
          <cell r="AY18">
            <v>0</v>
          </cell>
          <cell r="AZ18">
            <v>2572.0552464842685</v>
          </cell>
          <cell r="BA18">
            <v>4524.3127104483674</v>
          </cell>
          <cell r="BD18">
            <v>0</v>
          </cell>
          <cell r="BE18">
            <v>0</v>
          </cell>
          <cell r="BF18">
            <v>2572.0552464842685</v>
          </cell>
          <cell r="BG18">
            <v>4524.3127104483674</v>
          </cell>
          <cell r="BJ18">
            <v>0</v>
          </cell>
          <cell r="BK18">
            <v>0</v>
          </cell>
          <cell r="BL18">
            <v>2572.0552464842685</v>
          </cell>
          <cell r="BM18">
            <v>4524.3127104483674</v>
          </cell>
        </row>
        <row r="19">
          <cell r="A19" t="str">
            <v>4.1.2.</v>
          </cell>
          <cell r="F19">
            <v>0</v>
          </cell>
          <cell r="G19">
            <v>0</v>
          </cell>
          <cell r="H19">
            <v>68.344508333453135</v>
          </cell>
          <cell r="I19">
            <v>325.24989167352845</v>
          </cell>
          <cell r="M19">
            <v>0</v>
          </cell>
          <cell r="N19">
            <v>0</v>
          </cell>
          <cell r="O19">
            <v>68.344508333453135</v>
          </cell>
          <cell r="P19">
            <v>325.24989167352845</v>
          </cell>
          <cell r="S19">
            <v>0</v>
          </cell>
          <cell r="T19">
            <v>0</v>
          </cell>
          <cell r="U19">
            <v>68.344508333453135</v>
          </cell>
          <cell r="V19">
            <v>325.24989167352845</v>
          </cell>
          <cell r="Y19">
            <v>0</v>
          </cell>
          <cell r="Z19">
            <v>0</v>
          </cell>
          <cell r="AA19">
            <v>68.344508333453135</v>
          </cell>
          <cell r="AB19">
            <v>325.24989167352845</v>
          </cell>
          <cell r="AE19">
            <v>0</v>
          </cell>
          <cell r="AF19">
            <v>0</v>
          </cell>
          <cell r="AG19">
            <v>68.344508333453135</v>
          </cell>
          <cell r="AH19">
            <v>325.24989167352845</v>
          </cell>
          <cell r="AL19">
            <v>0</v>
          </cell>
          <cell r="AM19">
            <v>0</v>
          </cell>
          <cell r="AN19">
            <v>68.344508333453135</v>
          </cell>
          <cell r="AO19">
            <v>325.24989167352845</v>
          </cell>
          <cell r="AR19">
            <v>0</v>
          </cell>
          <cell r="AS19">
            <v>0</v>
          </cell>
          <cell r="AT19">
            <v>68.344508333453135</v>
          </cell>
          <cell r="AU19">
            <v>325.24989167352845</v>
          </cell>
          <cell r="AX19">
            <v>0</v>
          </cell>
          <cell r="AY19">
            <v>0</v>
          </cell>
          <cell r="AZ19">
            <v>68.344508333453135</v>
          </cell>
          <cell r="BA19">
            <v>325.24989167352845</v>
          </cell>
          <cell r="BD19">
            <v>0</v>
          </cell>
          <cell r="BE19">
            <v>0</v>
          </cell>
          <cell r="BF19">
            <v>68.344508333453135</v>
          </cell>
          <cell r="BG19">
            <v>325.24989167352845</v>
          </cell>
          <cell r="BJ19">
            <v>0</v>
          </cell>
          <cell r="BK19">
            <v>0</v>
          </cell>
          <cell r="BL19">
            <v>68.344508333453135</v>
          </cell>
          <cell r="BM19">
            <v>325.24989167352845</v>
          </cell>
        </row>
        <row r="21">
          <cell r="A21" t="str">
            <v>4.2.</v>
          </cell>
        </row>
        <row r="22">
          <cell r="A22" t="str">
            <v>4.3</v>
          </cell>
        </row>
        <row r="24">
          <cell r="A24" t="str">
            <v>5.</v>
          </cell>
          <cell r="D24" t="e">
            <v>#NAME?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 t="e">
            <v>#NAME?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e">
            <v>#NAME?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#NAME?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e">
            <v>#NAME?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J24" t="e">
            <v>#NAME?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 t="e">
            <v>#NAME?</v>
          </cell>
          <cell r="AP24" t="e">
            <v>#NAME?</v>
          </cell>
          <cell r="AQ24">
            <v>0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>
            <v>0</v>
          </cell>
          <cell r="AX24">
            <v>0</v>
          </cell>
          <cell r="AY24">
            <v>0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</row>
        <row r="25">
          <cell r="A25" t="str">
            <v>5.1.</v>
          </cell>
          <cell r="D25" t="e">
            <v>#NAME?</v>
          </cell>
          <cell r="E25">
            <v>0</v>
          </cell>
          <cell r="F25">
            <v>0</v>
          </cell>
          <cell r="G25">
            <v>0</v>
          </cell>
          <cell r="H25">
            <v>2572.0552464842685</v>
          </cell>
          <cell r="I25">
            <v>4524.3127104483674</v>
          </cell>
          <cell r="K25" t="e">
            <v>#NAME?</v>
          </cell>
          <cell r="L25">
            <v>0</v>
          </cell>
          <cell r="M25">
            <v>0</v>
          </cell>
          <cell r="N25">
            <v>0</v>
          </cell>
          <cell r="O25">
            <v>2572.0552464842685</v>
          </cell>
          <cell r="P25">
            <v>4524.3127104483674</v>
          </cell>
          <cell r="Q25" t="e">
            <v>#NAME?</v>
          </cell>
          <cell r="R25">
            <v>0</v>
          </cell>
          <cell r="S25">
            <v>0</v>
          </cell>
          <cell r="T25">
            <v>0</v>
          </cell>
          <cell r="U25">
            <v>2572.0552464842685</v>
          </cell>
          <cell r="V25">
            <v>4524.3127104483674</v>
          </cell>
          <cell r="W25" t="e">
            <v>#NAME?</v>
          </cell>
          <cell r="X25">
            <v>0</v>
          </cell>
          <cell r="Y25">
            <v>0</v>
          </cell>
          <cell r="Z25">
            <v>0</v>
          </cell>
          <cell r="AA25">
            <v>2572.0552464842685</v>
          </cell>
          <cell r="AB25">
            <v>4524.3127104483674</v>
          </cell>
          <cell r="AC25" t="e">
            <v>#NAME?</v>
          </cell>
          <cell r="AD25">
            <v>0</v>
          </cell>
          <cell r="AE25">
            <v>0</v>
          </cell>
          <cell r="AF25">
            <v>0</v>
          </cell>
          <cell r="AG25">
            <v>2572.0552464842685</v>
          </cell>
          <cell r="AH25">
            <v>4524.3127104483674</v>
          </cell>
          <cell r="AJ25" t="e">
            <v>#NAME?</v>
          </cell>
          <cell r="AK25">
            <v>0</v>
          </cell>
          <cell r="AL25">
            <v>0</v>
          </cell>
          <cell r="AM25">
            <v>0</v>
          </cell>
          <cell r="AN25">
            <v>2572.0552464842685</v>
          </cell>
          <cell r="AO25">
            <v>4524.3127104483674</v>
          </cell>
          <cell r="AP25" t="e">
            <v>#NAME?</v>
          </cell>
          <cell r="AQ25">
            <v>0</v>
          </cell>
          <cell r="AR25">
            <v>0</v>
          </cell>
          <cell r="AS25">
            <v>0</v>
          </cell>
          <cell r="AT25">
            <v>2572.0552464842685</v>
          </cell>
          <cell r="AU25">
            <v>4524.3127104483674</v>
          </cell>
          <cell r="AV25" t="e">
            <v>#NAME?</v>
          </cell>
          <cell r="AW25">
            <v>0</v>
          </cell>
          <cell r="AX25">
            <v>0</v>
          </cell>
          <cell r="AY25">
            <v>0</v>
          </cell>
          <cell r="AZ25">
            <v>2572.0552464842685</v>
          </cell>
          <cell r="BA25">
            <v>4524.3127104483674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J25">
            <v>0</v>
          </cell>
          <cell r="BK25">
            <v>0</v>
          </cell>
          <cell r="BL25">
            <v>2572.0552464842685</v>
          </cell>
          <cell r="BM25">
            <v>4524.3127104483674</v>
          </cell>
        </row>
        <row r="26">
          <cell r="A26" t="str">
            <v>5.2.</v>
          </cell>
          <cell r="D26" t="e">
            <v>#NAME?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K26" t="e">
            <v>#NAME?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e">
            <v>#NAME?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#NAME?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e">
            <v>#NAME?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 t="e">
            <v>#NAME?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325.24989167352845</v>
          </cell>
          <cell r="AP26" t="e">
            <v>#NAME?</v>
          </cell>
          <cell r="AQ26">
            <v>0</v>
          </cell>
          <cell r="AR26">
            <v>0</v>
          </cell>
          <cell r="AS26">
            <v>0</v>
          </cell>
          <cell r="AT26">
            <v>68.344508333453135</v>
          </cell>
          <cell r="AU26">
            <v>325.24989167352845</v>
          </cell>
          <cell r="AV26" t="e">
            <v>#NAME?</v>
          </cell>
          <cell r="AW26">
            <v>0</v>
          </cell>
          <cell r="AX26">
            <v>0</v>
          </cell>
          <cell r="AY26">
            <v>0</v>
          </cell>
          <cell r="AZ26">
            <v>68.344508333453135</v>
          </cell>
          <cell r="BA26">
            <v>325.24989167352845</v>
          </cell>
          <cell r="BB26" t="e">
            <v>#NAME?</v>
          </cell>
          <cell r="BC26" t="e">
            <v>#NAME?</v>
          </cell>
          <cell r="BD26" t="e">
            <v>#NAME?</v>
          </cell>
          <cell r="BE26" t="e">
            <v>#NAME?</v>
          </cell>
          <cell r="BF26" t="e">
            <v>#NAME?</v>
          </cell>
          <cell r="BG26" t="e">
            <v>#NAME?</v>
          </cell>
          <cell r="BH26" t="e">
            <v>#NAME?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</row>
        <row r="28">
          <cell r="A28" t="str">
            <v>6.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 t="e">
            <v>#NAME?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 t="e">
            <v>#NAME?</v>
          </cell>
          <cell r="AP28" t="e">
            <v>#NAME?</v>
          </cell>
          <cell r="AQ28">
            <v>0</v>
          </cell>
          <cell r="AR28" t="e">
            <v>#NAME?</v>
          </cell>
          <cell r="AS28" t="e">
            <v>#NAME?</v>
          </cell>
          <cell r="AT28" t="e">
            <v>#NAME?</v>
          </cell>
          <cell r="AU28" t="e">
            <v>#NAME?</v>
          </cell>
          <cell r="AV28" t="e">
            <v>#NAME?</v>
          </cell>
          <cell r="AW28">
            <v>0</v>
          </cell>
          <cell r="AX28">
            <v>0</v>
          </cell>
          <cell r="AY28">
            <v>0</v>
          </cell>
          <cell r="AZ28" t="e">
            <v>#NAME?</v>
          </cell>
          <cell r="BA28" t="e">
            <v>#NAME?</v>
          </cell>
          <cell r="BB28" t="e">
            <v>#NAME?</v>
          </cell>
          <cell r="BC28">
            <v>0</v>
          </cell>
          <cell r="BD28" t="e">
            <v>#NAME?</v>
          </cell>
          <cell r="BE28" t="e">
            <v>#NAME?</v>
          </cell>
          <cell r="BF28" t="e">
            <v>#NAME?</v>
          </cell>
          <cell r="BG28" t="e">
            <v>#NAME?</v>
          </cell>
          <cell r="BH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</row>
        <row r="30">
          <cell r="A30" t="str">
            <v>6.1.</v>
          </cell>
          <cell r="D30" t="e">
            <v>#NAME?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</row>
        <row r="31">
          <cell r="A31" t="str">
            <v>6.2.</v>
          </cell>
          <cell r="D31" t="e">
            <v>#DIV/0!</v>
          </cell>
          <cell r="E31">
            <v>0</v>
          </cell>
          <cell r="F31">
            <v>0</v>
          </cell>
          <cell r="G31" t="e">
            <v>#DIV/0!</v>
          </cell>
          <cell r="H31">
            <v>0</v>
          </cell>
          <cell r="I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>
            <v>0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>
            <v>0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>
            <v>0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J31" t="e">
            <v>#NAME?</v>
          </cell>
          <cell r="AK31">
            <v>0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>
            <v>0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>
            <v>0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#DIV/0!</v>
          </cell>
          <cell r="BC31">
            <v>0</v>
          </cell>
          <cell r="BD31" t="e">
            <v>#NAME?</v>
          </cell>
          <cell r="BE31" t="e">
            <v>#DIV/0!</v>
          </cell>
          <cell r="BF31" t="e">
            <v>#NAME?</v>
          </cell>
          <cell r="BG31" t="e">
            <v>#NAME?</v>
          </cell>
          <cell r="BH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</row>
        <row r="32">
          <cell r="A32" t="str">
            <v>6.2.1.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91846.991659796025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91846.991659796025</v>
          </cell>
          <cell r="AP32">
            <v>59797.09921046337</v>
          </cell>
          <cell r="AQ32">
            <v>0</v>
          </cell>
          <cell r="AR32">
            <v>0</v>
          </cell>
          <cell r="AS32">
            <v>0</v>
          </cell>
          <cell r="AT32">
            <v>33077.170109699648</v>
          </cell>
          <cell r="AU32">
            <v>26719.929100763722</v>
          </cell>
          <cell r="AV32">
            <v>8236.1960685696085</v>
          </cell>
          <cell r="AW32">
            <v>0</v>
          </cell>
          <cell r="AX32">
            <v>0</v>
          </cell>
          <cell r="AY32">
            <v>0</v>
          </cell>
          <cell r="AZ32">
            <v>4522.4928054412603</v>
          </cell>
          <cell r="BA32">
            <v>3713.7032631283478</v>
          </cell>
          <cell r="BB32">
            <v>151644.09087025939</v>
          </cell>
          <cell r="BC32">
            <v>0</v>
          </cell>
          <cell r="BD32">
            <v>0</v>
          </cell>
          <cell r="BE32">
            <v>0</v>
          </cell>
          <cell r="BF32">
            <v>33077.170109699648</v>
          </cell>
          <cell r="BG32">
            <v>118566.92076055975</v>
          </cell>
          <cell r="BH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</row>
        <row r="33">
          <cell r="A33" t="str">
            <v>То же п.6</v>
          </cell>
        </row>
        <row r="34">
          <cell r="A34" t="str">
            <v>6.3.1.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J34">
            <v>198029.16733632502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198029.16733632502</v>
          </cell>
          <cell r="AP34">
            <v>250621.04907482694</v>
          </cell>
          <cell r="AQ34">
            <v>0</v>
          </cell>
          <cell r="AR34">
            <v>0</v>
          </cell>
          <cell r="AS34">
            <v>0</v>
          </cell>
          <cell r="AT34">
            <v>192981.30514371468</v>
          </cell>
          <cell r="AU34">
            <v>57639.743931112243</v>
          </cell>
          <cell r="AV34">
            <v>38429.49742689421</v>
          </cell>
          <cell r="AW34">
            <v>0</v>
          </cell>
          <cell r="AX34">
            <v>0</v>
          </cell>
          <cell r="AY34">
            <v>0</v>
          </cell>
          <cell r="AZ34">
            <v>30453.134118373739</v>
          </cell>
          <cell r="BA34">
            <v>7976.363308520471</v>
          </cell>
          <cell r="BB34">
            <v>448650.21641115192</v>
          </cell>
          <cell r="BC34">
            <v>0</v>
          </cell>
          <cell r="BD34">
            <v>0</v>
          </cell>
          <cell r="BE34">
            <v>0</v>
          </cell>
          <cell r="BF34">
            <v>192981.30514371468</v>
          </cell>
          <cell r="BG34">
            <v>255668.91126743727</v>
          </cell>
          <cell r="BH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</row>
        <row r="35">
          <cell r="A35" t="str">
            <v>6.3.2.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J35">
            <v>91846.991659796025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91846.991659796025</v>
          </cell>
          <cell r="AP35">
            <v>59797.09921046337</v>
          </cell>
          <cell r="AQ35">
            <v>0</v>
          </cell>
          <cell r="AR35">
            <v>0</v>
          </cell>
          <cell r="AS35">
            <v>0</v>
          </cell>
          <cell r="AT35">
            <v>33077.170109699648</v>
          </cell>
          <cell r="AU35">
            <v>26719.929100763722</v>
          </cell>
          <cell r="AV35">
            <v>8236.1960685696085</v>
          </cell>
          <cell r="AW35">
            <v>0</v>
          </cell>
          <cell r="AX35">
            <v>0</v>
          </cell>
          <cell r="AY35">
            <v>0</v>
          </cell>
          <cell r="AZ35">
            <v>4522.4928054412603</v>
          </cell>
          <cell r="BA35">
            <v>3713.7032631283478</v>
          </cell>
          <cell r="BB35">
            <v>151644.09087025939</v>
          </cell>
          <cell r="BC35">
            <v>0</v>
          </cell>
          <cell r="BD35">
            <v>0</v>
          </cell>
          <cell r="BE35">
            <v>0</v>
          </cell>
          <cell r="BF35">
            <v>33077.170109699648</v>
          </cell>
          <cell r="BG35">
            <v>118566.92076055975</v>
          </cell>
          <cell r="BH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</row>
      </sheetData>
      <sheetData sheetId="18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F6">
            <v>5</v>
          </cell>
          <cell r="G6">
            <v>6</v>
          </cell>
          <cell r="H6" t="str">
            <v>7 = 5 * 6 /100</v>
          </cell>
        </row>
        <row r="7">
          <cell r="H7">
            <v>0</v>
          </cell>
        </row>
        <row r="8">
          <cell r="H8">
            <v>0</v>
          </cell>
        </row>
        <row r="9">
          <cell r="H9">
            <v>0</v>
          </cell>
        </row>
        <row r="10"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F34">
            <v>140</v>
          </cell>
          <cell r="G34">
            <v>2.6</v>
          </cell>
          <cell r="H34">
            <v>3.64</v>
          </cell>
        </row>
        <row r="35">
          <cell r="F35">
            <v>110</v>
          </cell>
          <cell r="G35">
            <v>53.2</v>
          </cell>
          <cell r="H35">
            <v>58.52</v>
          </cell>
        </row>
        <row r="36">
          <cell r="H36">
            <v>0</v>
          </cell>
        </row>
        <row r="37">
          <cell r="F37">
            <v>350</v>
          </cell>
          <cell r="G37">
            <v>497.2</v>
          </cell>
          <cell r="H37">
            <v>1740.2</v>
          </cell>
        </row>
        <row r="38">
          <cell r="H38">
            <v>0</v>
          </cell>
        </row>
        <row r="39">
          <cell r="H39">
            <v>1802.3600000000001</v>
          </cell>
        </row>
        <row r="40">
          <cell r="H40">
            <v>0</v>
          </cell>
        </row>
        <row r="41">
          <cell r="F41">
            <v>220</v>
          </cell>
          <cell r="G41">
            <v>91.9</v>
          </cell>
          <cell r="H41">
            <v>202.18</v>
          </cell>
        </row>
        <row r="42">
          <cell r="F42">
            <v>150</v>
          </cell>
          <cell r="G42">
            <v>381.5</v>
          </cell>
          <cell r="H42">
            <v>572.25</v>
          </cell>
        </row>
        <row r="43">
          <cell r="F43">
            <v>270</v>
          </cell>
          <cell r="G43">
            <v>250.9</v>
          </cell>
          <cell r="H43">
            <v>677.43</v>
          </cell>
        </row>
        <row r="44">
          <cell r="H44">
            <v>1451.8600000000001</v>
          </cell>
        </row>
      </sheetData>
      <sheetData sheetId="19">
        <row r="6">
          <cell r="A6">
            <v>1</v>
          </cell>
          <cell r="B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 t="str">
            <v>7=5*6</v>
          </cell>
        </row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0</v>
          </cell>
          <cell r="H11">
            <v>0</v>
          </cell>
        </row>
        <row r="12">
          <cell r="F12">
            <v>105</v>
          </cell>
          <cell r="G12">
            <v>0</v>
          </cell>
          <cell r="H12">
            <v>0</v>
          </cell>
        </row>
        <row r="13">
          <cell r="F13">
            <v>75</v>
          </cell>
          <cell r="G13">
            <v>0</v>
          </cell>
          <cell r="H13">
            <v>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0</v>
          </cell>
          <cell r="H18">
            <v>0</v>
          </cell>
        </row>
        <row r="19">
          <cell r="F19">
            <v>7.8</v>
          </cell>
          <cell r="G19">
            <v>0</v>
          </cell>
          <cell r="H19">
            <v>0</v>
          </cell>
        </row>
        <row r="20">
          <cell r="F20">
            <v>2.1</v>
          </cell>
          <cell r="G20">
            <v>0</v>
          </cell>
          <cell r="H20">
            <v>0</v>
          </cell>
        </row>
        <row r="21">
          <cell r="F21">
            <v>1</v>
          </cell>
          <cell r="G21">
            <v>0</v>
          </cell>
          <cell r="H21">
            <v>0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0</v>
          </cell>
          <cell r="H26">
            <v>0</v>
          </cell>
        </row>
        <row r="27">
          <cell r="F27">
            <v>26</v>
          </cell>
          <cell r="G27">
            <v>0</v>
          </cell>
          <cell r="H27">
            <v>0</v>
          </cell>
        </row>
        <row r="28">
          <cell r="F28">
            <v>11</v>
          </cell>
          <cell r="G28">
            <v>0</v>
          </cell>
          <cell r="H28">
            <v>0</v>
          </cell>
        </row>
        <row r="29">
          <cell r="F29">
            <v>5.5</v>
          </cell>
          <cell r="G29">
            <v>0</v>
          </cell>
          <cell r="H29">
            <v>0</v>
          </cell>
        </row>
        <row r="30">
          <cell r="F30">
            <v>23</v>
          </cell>
          <cell r="G30">
            <v>0</v>
          </cell>
          <cell r="H30">
            <v>0</v>
          </cell>
        </row>
        <row r="31">
          <cell r="F31">
            <v>14</v>
          </cell>
          <cell r="G31">
            <v>0</v>
          </cell>
          <cell r="H31">
            <v>0</v>
          </cell>
        </row>
        <row r="32">
          <cell r="F32">
            <v>6.4</v>
          </cell>
          <cell r="G32">
            <v>0</v>
          </cell>
          <cell r="H32">
            <v>0</v>
          </cell>
        </row>
        <row r="33">
          <cell r="F33">
            <v>3.1</v>
          </cell>
          <cell r="G33">
            <v>253</v>
          </cell>
          <cell r="H33">
            <v>784.30000000000007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0</v>
          </cell>
          <cell r="H36">
            <v>0</v>
          </cell>
        </row>
        <row r="37">
          <cell r="F37">
            <v>9.5</v>
          </cell>
          <cell r="G37">
            <v>0</v>
          </cell>
          <cell r="H37">
            <v>0</v>
          </cell>
        </row>
        <row r="38">
          <cell r="F38">
            <v>4.7</v>
          </cell>
          <cell r="G38">
            <v>0</v>
          </cell>
          <cell r="H38">
            <v>0</v>
          </cell>
        </row>
        <row r="39">
          <cell r="F39">
            <v>2.2999999999999998</v>
          </cell>
          <cell r="G39">
            <v>1222</v>
          </cell>
          <cell r="H39">
            <v>2810.6</v>
          </cell>
        </row>
        <row r="40">
          <cell r="F40">
            <v>2.6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0</v>
          </cell>
          <cell r="H42">
            <v>0</v>
          </cell>
        </row>
        <row r="43">
          <cell r="F43">
            <v>2.4</v>
          </cell>
          <cell r="G43">
            <v>0</v>
          </cell>
          <cell r="H43">
            <v>0</v>
          </cell>
        </row>
        <row r="44">
          <cell r="F44">
            <v>2.5</v>
          </cell>
          <cell r="G44">
            <v>0</v>
          </cell>
          <cell r="H44">
            <v>0</v>
          </cell>
        </row>
        <row r="45">
          <cell r="F45">
            <v>2.2999999999999998</v>
          </cell>
          <cell r="G45">
            <v>236</v>
          </cell>
          <cell r="H45">
            <v>542.79999999999995</v>
          </cell>
        </row>
        <row r="46">
          <cell r="F46">
            <v>3</v>
          </cell>
          <cell r="G46">
            <v>242</v>
          </cell>
          <cell r="H46">
            <v>726</v>
          </cell>
        </row>
        <row r="47">
          <cell r="F47">
            <v>3.5</v>
          </cell>
          <cell r="G47">
            <v>0</v>
          </cell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4863.7</v>
          </cell>
        </row>
        <row r="51">
          <cell r="H51">
            <v>0</v>
          </cell>
        </row>
      </sheetData>
      <sheetData sheetId="20"/>
      <sheetData sheetId="21">
        <row r="7">
          <cell r="A7">
            <v>1</v>
          </cell>
          <cell r="B7">
            <v>2</v>
          </cell>
          <cell r="F7">
            <v>3</v>
          </cell>
          <cell r="G7">
            <v>4</v>
          </cell>
          <cell r="H7">
            <v>5</v>
          </cell>
          <cell r="I7">
            <v>7</v>
          </cell>
          <cell r="J7">
            <v>8</v>
          </cell>
          <cell r="K7">
            <v>9</v>
          </cell>
          <cell r="L7">
            <v>11</v>
          </cell>
          <cell r="M7">
            <v>12</v>
          </cell>
          <cell r="N7" t="str">
            <v>13</v>
          </cell>
          <cell r="O7" t="str">
            <v>14</v>
          </cell>
        </row>
        <row r="8">
          <cell r="F8" t="e">
            <v>#DIV/0!</v>
          </cell>
          <cell r="G8" t="e">
            <v>#DIV/0!</v>
          </cell>
        </row>
        <row r="9">
          <cell r="F9" t="e">
            <v>#DIV/0!</v>
          </cell>
          <cell r="G9" t="e">
            <v>#DIV/0!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 t="e">
            <v>#DIV/0!</v>
          </cell>
          <cell r="O9">
            <v>0</v>
          </cell>
        </row>
        <row r="10">
          <cell r="F10" t="e">
            <v>#DIV/0!</v>
          </cell>
          <cell r="G10" t="e">
            <v>#DIV/0!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>
            <v>0</v>
          </cell>
          <cell r="N10" t="e">
            <v>#DIV/0!</v>
          </cell>
          <cell r="O10">
            <v>0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I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I13">
            <v>0</v>
          </cell>
          <cell r="L13">
            <v>0</v>
          </cell>
          <cell r="M13">
            <v>0</v>
          </cell>
          <cell r="O13">
            <v>0</v>
          </cell>
        </row>
        <row r="14">
          <cell r="I14">
            <v>0</v>
          </cell>
          <cell r="L14">
            <v>0</v>
          </cell>
          <cell r="M14">
            <v>0</v>
          </cell>
          <cell r="O14">
            <v>0</v>
          </cell>
        </row>
        <row r="15">
          <cell r="I15">
            <v>0</v>
          </cell>
          <cell r="L15">
            <v>0</v>
          </cell>
          <cell r="M15">
            <v>0</v>
          </cell>
          <cell r="O15">
            <v>0</v>
          </cell>
        </row>
        <row r="16">
          <cell r="I16">
            <v>0</v>
          </cell>
          <cell r="L16">
            <v>0</v>
          </cell>
          <cell r="M16">
            <v>0</v>
          </cell>
          <cell r="O16">
            <v>0</v>
          </cell>
        </row>
        <row r="17">
          <cell r="H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  <cell r="O17">
            <v>0</v>
          </cell>
        </row>
        <row r="18">
          <cell r="I18">
            <v>0</v>
          </cell>
          <cell r="L18">
            <v>0</v>
          </cell>
          <cell r="M18">
            <v>0</v>
          </cell>
          <cell r="O18">
            <v>0</v>
          </cell>
        </row>
        <row r="19">
          <cell r="I19">
            <v>0</v>
          </cell>
          <cell r="L19">
            <v>0</v>
          </cell>
          <cell r="M19">
            <v>0</v>
          </cell>
          <cell r="O19">
            <v>0</v>
          </cell>
        </row>
        <row r="20">
          <cell r="I20">
            <v>0</v>
          </cell>
          <cell r="L20">
            <v>0</v>
          </cell>
          <cell r="M20">
            <v>0</v>
          </cell>
          <cell r="O20">
            <v>0</v>
          </cell>
        </row>
        <row r="21">
          <cell r="I21">
            <v>0</v>
          </cell>
          <cell r="L21">
            <v>0</v>
          </cell>
          <cell r="M21">
            <v>0</v>
          </cell>
          <cell r="O21">
            <v>0</v>
          </cell>
        </row>
        <row r="22">
          <cell r="I22">
            <v>0</v>
          </cell>
          <cell r="L22">
            <v>0</v>
          </cell>
          <cell r="M22">
            <v>0</v>
          </cell>
          <cell r="O22">
            <v>0</v>
          </cell>
        </row>
        <row r="23">
          <cell r="H23">
            <v>0</v>
          </cell>
          <cell r="I23">
            <v>0</v>
          </cell>
          <cell r="K23">
            <v>0</v>
          </cell>
          <cell r="L23">
            <v>0</v>
          </cell>
          <cell r="M23">
            <v>0</v>
          </cell>
          <cell r="N23" t="e">
            <v>#DIV/0!</v>
          </cell>
          <cell r="O23">
            <v>0</v>
          </cell>
        </row>
        <row r="24">
          <cell r="I24">
            <v>0</v>
          </cell>
          <cell r="L24">
            <v>0</v>
          </cell>
          <cell r="M24">
            <v>0</v>
          </cell>
          <cell r="O24">
            <v>0</v>
          </cell>
        </row>
        <row r="25">
          <cell r="I25">
            <v>0</v>
          </cell>
          <cell r="L25">
            <v>0</v>
          </cell>
          <cell r="M25">
            <v>0</v>
          </cell>
          <cell r="O25">
            <v>0</v>
          </cell>
        </row>
        <row r="26">
          <cell r="I26">
            <v>0</v>
          </cell>
          <cell r="L26">
            <v>0</v>
          </cell>
          <cell r="M26">
            <v>0</v>
          </cell>
          <cell r="O26">
            <v>0</v>
          </cell>
        </row>
        <row r="27">
          <cell r="I27">
            <v>0</v>
          </cell>
          <cell r="L27">
            <v>0</v>
          </cell>
          <cell r="M27">
            <v>0</v>
          </cell>
          <cell r="O27">
            <v>0</v>
          </cell>
        </row>
        <row r="28">
          <cell r="I28">
            <v>0</v>
          </cell>
          <cell r="L28">
            <v>0</v>
          </cell>
          <cell r="M28">
            <v>0</v>
          </cell>
          <cell r="O28">
            <v>0</v>
          </cell>
        </row>
        <row r="29">
          <cell r="H29">
            <v>0</v>
          </cell>
          <cell r="I29">
            <v>0</v>
          </cell>
          <cell r="K29">
            <v>0</v>
          </cell>
          <cell r="L29">
            <v>0</v>
          </cell>
          <cell r="M29">
            <v>0</v>
          </cell>
          <cell r="N29" t="e">
            <v>#DIV/0!</v>
          </cell>
          <cell r="O29">
            <v>0</v>
          </cell>
        </row>
        <row r="30">
          <cell r="I30">
            <v>0</v>
          </cell>
          <cell r="L30">
            <v>0</v>
          </cell>
          <cell r="M30">
            <v>0</v>
          </cell>
          <cell r="O30">
            <v>0</v>
          </cell>
        </row>
        <row r="31">
          <cell r="I31">
            <v>0</v>
          </cell>
          <cell r="L31">
            <v>0</v>
          </cell>
          <cell r="M31">
            <v>0</v>
          </cell>
          <cell r="O31">
            <v>0</v>
          </cell>
        </row>
        <row r="32">
          <cell r="I32">
            <v>0</v>
          </cell>
          <cell r="L32">
            <v>0</v>
          </cell>
          <cell r="M32">
            <v>0</v>
          </cell>
          <cell r="O32">
            <v>0</v>
          </cell>
        </row>
        <row r="33">
          <cell r="I33">
            <v>0</v>
          </cell>
          <cell r="L33">
            <v>0</v>
          </cell>
          <cell r="M33">
            <v>0</v>
          </cell>
          <cell r="O33">
            <v>0</v>
          </cell>
        </row>
        <row r="34">
          <cell r="I34">
            <v>0</v>
          </cell>
          <cell r="L34">
            <v>0</v>
          </cell>
          <cell r="M34">
            <v>0</v>
          </cell>
          <cell r="O34">
            <v>0</v>
          </cell>
        </row>
        <row r="35">
          <cell r="H35">
            <v>0</v>
          </cell>
          <cell r="I35">
            <v>0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</row>
        <row r="36">
          <cell r="I36">
            <v>0</v>
          </cell>
          <cell r="L36">
            <v>0</v>
          </cell>
          <cell r="M36">
            <v>0</v>
          </cell>
          <cell r="O36">
            <v>0</v>
          </cell>
        </row>
        <row r="37">
          <cell r="I37">
            <v>0</v>
          </cell>
          <cell r="L37">
            <v>0</v>
          </cell>
          <cell r="M37">
            <v>0</v>
          </cell>
          <cell r="O37">
            <v>0</v>
          </cell>
        </row>
        <row r="38">
          <cell r="I38">
            <v>0</v>
          </cell>
          <cell r="L38">
            <v>0</v>
          </cell>
          <cell r="M38">
            <v>0</v>
          </cell>
          <cell r="O38">
            <v>0</v>
          </cell>
        </row>
        <row r="39">
          <cell r="I39">
            <v>0</v>
          </cell>
          <cell r="L39">
            <v>0</v>
          </cell>
          <cell r="M39">
            <v>0</v>
          </cell>
          <cell r="O39">
            <v>0</v>
          </cell>
        </row>
        <row r="40">
          <cell r="I40">
            <v>0</v>
          </cell>
          <cell r="L40">
            <v>0</v>
          </cell>
          <cell r="M40">
            <v>0</v>
          </cell>
          <cell r="O40">
            <v>0</v>
          </cell>
        </row>
        <row r="41">
          <cell r="H41">
            <v>0</v>
          </cell>
          <cell r="I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</row>
        <row r="42">
          <cell r="I42">
            <v>0</v>
          </cell>
          <cell r="L42">
            <v>0</v>
          </cell>
          <cell r="M42">
            <v>0</v>
          </cell>
          <cell r="O42">
            <v>0</v>
          </cell>
        </row>
        <row r="43">
          <cell r="I43">
            <v>0</v>
          </cell>
          <cell r="L43">
            <v>0</v>
          </cell>
          <cell r="M43">
            <v>0</v>
          </cell>
          <cell r="O43">
            <v>0</v>
          </cell>
        </row>
        <row r="44">
          <cell r="I44">
            <v>0</v>
          </cell>
          <cell r="L44">
            <v>0</v>
          </cell>
          <cell r="M44">
            <v>0</v>
          </cell>
          <cell r="O44">
            <v>0</v>
          </cell>
        </row>
        <row r="45">
          <cell r="I45">
            <v>0</v>
          </cell>
          <cell r="L45">
            <v>0</v>
          </cell>
          <cell r="M45">
            <v>0</v>
          </cell>
          <cell r="O45">
            <v>0</v>
          </cell>
        </row>
        <row r="46">
          <cell r="I46">
            <v>0</v>
          </cell>
          <cell r="L46">
            <v>0</v>
          </cell>
          <cell r="M46">
            <v>0</v>
          </cell>
          <cell r="O46">
            <v>0</v>
          </cell>
        </row>
        <row r="47">
          <cell r="F47" t="e">
            <v>#DIV/0!</v>
          </cell>
          <cell r="G47" t="e">
            <v>#DIV/0!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  <cell r="M47">
            <v>0</v>
          </cell>
          <cell r="N47" t="e">
            <v>#DIV/0!</v>
          </cell>
          <cell r="O47">
            <v>0</v>
          </cell>
        </row>
        <row r="48">
          <cell r="F48" t="e">
            <v>#DIV/0!</v>
          </cell>
          <cell r="G48" t="e">
            <v>#DIV/0!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  <cell r="M48">
            <v>0</v>
          </cell>
          <cell r="N48" t="e">
            <v>#DIV/0!</v>
          </cell>
          <cell r="O48">
            <v>0</v>
          </cell>
        </row>
        <row r="49">
          <cell r="H49">
            <v>0</v>
          </cell>
          <cell r="I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</row>
        <row r="50">
          <cell r="I50">
            <v>0</v>
          </cell>
          <cell r="L50">
            <v>0</v>
          </cell>
          <cell r="M50">
            <v>0</v>
          </cell>
          <cell r="O50">
            <v>0</v>
          </cell>
        </row>
        <row r="51">
          <cell r="I51">
            <v>0</v>
          </cell>
          <cell r="L51">
            <v>0</v>
          </cell>
          <cell r="M51">
            <v>0</v>
          </cell>
          <cell r="O51">
            <v>0</v>
          </cell>
        </row>
        <row r="52">
          <cell r="I52">
            <v>0</v>
          </cell>
          <cell r="L52">
            <v>0</v>
          </cell>
          <cell r="M52">
            <v>0</v>
          </cell>
          <cell r="O52">
            <v>0</v>
          </cell>
        </row>
        <row r="53">
          <cell r="I53">
            <v>0</v>
          </cell>
          <cell r="L53">
            <v>0</v>
          </cell>
          <cell r="M53">
            <v>0</v>
          </cell>
          <cell r="O53">
            <v>0</v>
          </cell>
        </row>
        <row r="54">
          <cell r="I54">
            <v>0</v>
          </cell>
          <cell r="L54">
            <v>0</v>
          </cell>
          <cell r="M54">
            <v>0</v>
          </cell>
          <cell r="O54">
            <v>0</v>
          </cell>
        </row>
        <row r="55">
          <cell r="H55">
            <v>0</v>
          </cell>
          <cell r="I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</row>
        <row r="56">
          <cell r="I56">
            <v>0</v>
          </cell>
          <cell r="L56">
            <v>0</v>
          </cell>
          <cell r="M56">
            <v>0</v>
          </cell>
          <cell r="O56">
            <v>0</v>
          </cell>
        </row>
        <row r="57">
          <cell r="I57">
            <v>0</v>
          </cell>
          <cell r="L57">
            <v>0</v>
          </cell>
          <cell r="M57">
            <v>0</v>
          </cell>
          <cell r="O57">
            <v>0</v>
          </cell>
        </row>
        <row r="58">
          <cell r="I58">
            <v>0</v>
          </cell>
          <cell r="L58">
            <v>0</v>
          </cell>
          <cell r="M58">
            <v>0</v>
          </cell>
          <cell r="O58">
            <v>0</v>
          </cell>
        </row>
        <row r="59">
          <cell r="I59">
            <v>0</v>
          </cell>
          <cell r="L59">
            <v>0</v>
          </cell>
          <cell r="M59">
            <v>0</v>
          </cell>
          <cell r="O59">
            <v>0</v>
          </cell>
        </row>
        <row r="60">
          <cell r="I60">
            <v>0</v>
          </cell>
          <cell r="L60">
            <v>0</v>
          </cell>
          <cell r="M60">
            <v>0</v>
          </cell>
          <cell r="O60">
            <v>0</v>
          </cell>
        </row>
        <row r="61">
          <cell r="H61">
            <v>0</v>
          </cell>
          <cell r="I61">
            <v>0</v>
          </cell>
          <cell r="K61">
            <v>0</v>
          </cell>
          <cell r="L61">
            <v>0</v>
          </cell>
          <cell r="M61">
            <v>0</v>
          </cell>
          <cell r="N61" t="e">
            <v>#DIV/0!</v>
          </cell>
          <cell r="O61">
            <v>0</v>
          </cell>
        </row>
        <row r="62">
          <cell r="I62">
            <v>0</v>
          </cell>
          <cell r="L62">
            <v>0</v>
          </cell>
          <cell r="M62">
            <v>0</v>
          </cell>
          <cell r="O62">
            <v>0</v>
          </cell>
        </row>
        <row r="63">
          <cell r="I63">
            <v>0</v>
          </cell>
          <cell r="L63">
            <v>0</v>
          </cell>
          <cell r="M63">
            <v>0</v>
          </cell>
          <cell r="O63">
            <v>0</v>
          </cell>
        </row>
        <row r="64">
          <cell r="I64">
            <v>0</v>
          </cell>
          <cell r="L64">
            <v>0</v>
          </cell>
          <cell r="M64">
            <v>0</v>
          </cell>
          <cell r="O64">
            <v>0</v>
          </cell>
        </row>
        <row r="65">
          <cell r="I65">
            <v>0</v>
          </cell>
          <cell r="L65">
            <v>0</v>
          </cell>
          <cell r="M65">
            <v>0</v>
          </cell>
          <cell r="O65">
            <v>0</v>
          </cell>
        </row>
        <row r="66">
          <cell r="I66">
            <v>0</v>
          </cell>
          <cell r="L66">
            <v>0</v>
          </cell>
          <cell r="M66">
            <v>0</v>
          </cell>
          <cell r="O66">
            <v>0</v>
          </cell>
        </row>
        <row r="67"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N67" t="e">
            <v>#DIV/0!</v>
          </cell>
          <cell r="O67">
            <v>0</v>
          </cell>
        </row>
        <row r="68">
          <cell r="I68">
            <v>0</v>
          </cell>
          <cell r="L68">
            <v>0</v>
          </cell>
          <cell r="M68">
            <v>0</v>
          </cell>
          <cell r="O68">
            <v>0</v>
          </cell>
        </row>
        <row r="69">
          <cell r="I69">
            <v>0</v>
          </cell>
          <cell r="L69">
            <v>0</v>
          </cell>
          <cell r="M69">
            <v>0</v>
          </cell>
          <cell r="O69">
            <v>0</v>
          </cell>
        </row>
        <row r="70">
          <cell r="I70">
            <v>0</v>
          </cell>
          <cell r="L70">
            <v>0</v>
          </cell>
          <cell r="M70">
            <v>0</v>
          </cell>
          <cell r="O70">
            <v>0</v>
          </cell>
        </row>
        <row r="71">
          <cell r="I71">
            <v>0</v>
          </cell>
          <cell r="L71">
            <v>0</v>
          </cell>
          <cell r="M71">
            <v>0</v>
          </cell>
          <cell r="O71">
            <v>0</v>
          </cell>
        </row>
        <row r="72">
          <cell r="I72">
            <v>0</v>
          </cell>
          <cell r="L72">
            <v>0</v>
          </cell>
          <cell r="M72">
            <v>0</v>
          </cell>
          <cell r="O72">
            <v>0</v>
          </cell>
        </row>
        <row r="73">
          <cell r="H73">
            <v>0</v>
          </cell>
          <cell r="I73">
            <v>0</v>
          </cell>
          <cell r="K73">
            <v>0</v>
          </cell>
          <cell r="L73">
            <v>0</v>
          </cell>
          <cell r="M73">
            <v>0</v>
          </cell>
          <cell r="O73">
            <v>0</v>
          </cell>
        </row>
        <row r="74">
          <cell r="I74">
            <v>0</v>
          </cell>
          <cell r="L74">
            <v>0</v>
          </cell>
          <cell r="M74">
            <v>0</v>
          </cell>
          <cell r="O74">
            <v>0</v>
          </cell>
        </row>
        <row r="75">
          <cell r="I75">
            <v>0</v>
          </cell>
          <cell r="L75">
            <v>0</v>
          </cell>
          <cell r="M75">
            <v>0</v>
          </cell>
          <cell r="O75">
            <v>0</v>
          </cell>
        </row>
        <row r="76">
          <cell r="I76">
            <v>0</v>
          </cell>
          <cell r="L76">
            <v>0</v>
          </cell>
          <cell r="M76">
            <v>0</v>
          </cell>
          <cell r="O76">
            <v>0</v>
          </cell>
        </row>
        <row r="77">
          <cell r="I77">
            <v>0</v>
          </cell>
          <cell r="L77">
            <v>0</v>
          </cell>
          <cell r="M77">
            <v>0</v>
          </cell>
          <cell r="O77">
            <v>0</v>
          </cell>
        </row>
        <row r="78">
          <cell r="I78">
            <v>0</v>
          </cell>
          <cell r="L78">
            <v>0</v>
          </cell>
          <cell r="M78">
            <v>0</v>
          </cell>
          <cell r="O78">
            <v>0</v>
          </cell>
        </row>
        <row r="79"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</row>
        <row r="80">
          <cell r="I80">
            <v>0</v>
          </cell>
          <cell r="L80">
            <v>0</v>
          </cell>
          <cell r="M80">
            <v>0</v>
          </cell>
          <cell r="O80">
            <v>0</v>
          </cell>
        </row>
        <row r="81">
          <cell r="I81">
            <v>0</v>
          </cell>
          <cell r="L81">
            <v>0</v>
          </cell>
          <cell r="M81">
            <v>0</v>
          </cell>
          <cell r="O81">
            <v>0</v>
          </cell>
        </row>
        <row r="82">
          <cell r="I82">
            <v>0</v>
          </cell>
          <cell r="L82">
            <v>0</v>
          </cell>
          <cell r="M82">
            <v>0</v>
          </cell>
          <cell r="O82">
            <v>0</v>
          </cell>
        </row>
        <row r="83">
          <cell r="I83">
            <v>0</v>
          </cell>
          <cell r="L83">
            <v>0</v>
          </cell>
          <cell r="M83">
            <v>0</v>
          </cell>
          <cell r="O83">
            <v>0</v>
          </cell>
        </row>
        <row r="84">
          <cell r="I84">
            <v>0</v>
          </cell>
          <cell r="L84">
            <v>0</v>
          </cell>
          <cell r="M84">
            <v>0</v>
          </cell>
          <cell r="O84">
            <v>0</v>
          </cell>
        </row>
        <row r="85"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</row>
        <row r="86">
          <cell r="F86" t="e">
            <v>#DIV/0!</v>
          </cell>
          <cell r="G86" t="e">
            <v>#DIV/0!</v>
          </cell>
        </row>
        <row r="87">
          <cell r="F87" t="e">
            <v>#DIV/0!</v>
          </cell>
          <cell r="G87" t="e">
            <v>#DIV/0!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N87" t="e">
            <v>#DIV/0!</v>
          </cell>
          <cell r="O87">
            <v>0</v>
          </cell>
        </row>
        <row r="88">
          <cell r="F88" t="e">
            <v>#DIV/0!</v>
          </cell>
          <cell r="G88" t="e">
            <v>#DIV/0!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N88" t="e">
            <v>#DIV/0!</v>
          </cell>
          <cell r="O88">
            <v>0</v>
          </cell>
        </row>
        <row r="89"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</row>
        <row r="90">
          <cell r="I90">
            <v>0</v>
          </cell>
          <cell r="L90">
            <v>0</v>
          </cell>
          <cell r="M90">
            <v>0</v>
          </cell>
          <cell r="O90">
            <v>0</v>
          </cell>
        </row>
        <row r="91">
          <cell r="I91">
            <v>0</v>
          </cell>
          <cell r="L91">
            <v>0</v>
          </cell>
          <cell r="M91">
            <v>0</v>
          </cell>
          <cell r="O91">
            <v>0</v>
          </cell>
        </row>
        <row r="92">
          <cell r="I92">
            <v>0</v>
          </cell>
          <cell r="L92">
            <v>0</v>
          </cell>
          <cell r="M92">
            <v>0</v>
          </cell>
          <cell r="O92">
            <v>0</v>
          </cell>
        </row>
        <row r="93">
          <cell r="I93">
            <v>0</v>
          </cell>
          <cell r="L93">
            <v>0</v>
          </cell>
          <cell r="M93">
            <v>0</v>
          </cell>
          <cell r="O93">
            <v>0</v>
          </cell>
        </row>
        <row r="94">
          <cell r="I94">
            <v>0</v>
          </cell>
          <cell r="L94">
            <v>0</v>
          </cell>
          <cell r="M94">
            <v>0</v>
          </cell>
          <cell r="O94">
            <v>0</v>
          </cell>
        </row>
        <row r="95"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</row>
        <row r="96">
          <cell r="I96">
            <v>0</v>
          </cell>
          <cell r="L96">
            <v>0</v>
          </cell>
          <cell r="M96">
            <v>0</v>
          </cell>
          <cell r="O96">
            <v>0</v>
          </cell>
        </row>
        <row r="97">
          <cell r="I97">
            <v>0</v>
          </cell>
          <cell r="L97">
            <v>0</v>
          </cell>
          <cell r="M97">
            <v>0</v>
          </cell>
          <cell r="O97">
            <v>0</v>
          </cell>
        </row>
        <row r="98">
          <cell r="I98">
            <v>0</v>
          </cell>
          <cell r="L98">
            <v>0</v>
          </cell>
          <cell r="M98">
            <v>0</v>
          </cell>
          <cell r="O98">
            <v>0</v>
          </cell>
        </row>
        <row r="99">
          <cell r="I99">
            <v>0</v>
          </cell>
          <cell r="L99">
            <v>0</v>
          </cell>
          <cell r="M99">
            <v>0</v>
          </cell>
          <cell r="O99">
            <v>0</v>
          </cell>
        </row>
        <row r="100">
          <cell r="I100">
            <v>0</v>
          </cell>
          <cell r="L100">
            <v>0</v>
          </cell>
          <cell r="M100">
            <v>0</v>
          </cell>
          <cell r="O100">
            <v>0</v>
          </cell>
        </row>
        <row r="101"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N101" t="e">
            <v>#DIV/0!</v>
          </cell>
          <cell r="O101">
            <v>0</v>
          </cell>
        </row>
        <row r="102">
          <cell r="I102">
            <v>0</v>
          </cell>
          <cell r="L102">
            <v>0</v>
          </cell>
          <cell r="M102">
            <v>0</v>
          </cell>
          <cell r="O102">
            <v>0</v>
          </cell>
        </row>
        <row r="103">
          <cell r="I103">
            <v>0</v>
          </cell>
          <cell r="L103">
            <v>0</v>
          </cell>
          <cell r="M103">
            <v>0</v>
          </cell>
          <cell r="O103">
            <v>0</v>
          </cell>
        </row>
        <row r="104">
          <cell r="I104">
            <v>0</v>
          </cell>
          <cell r="L104">
            <v>0</v>
          </cell>
          <cell r="M104">
            <v>0</v>
          </cell>
          <cell r="O104">
            <v>0</v>
          </cell>
        </row>
        <row r="105">
          <cell r="I105">
            <v>0</v>
          </cell>
          <cell r="L105">
            <v>0</v>
          </cell>
          <cell r="M105">
            <v>0</v>
          </cell>
          <cell r="O105">
            <v>0</v>
          </cell>
        </row>
        <row r="106">
          <cell r="I106">
            <v>0</v>
          </cell>
          <cell r="L106">
            <v>0</v>
          </cell>
          <cell r="M106">
            <v>0</v>
          </cell>
          <cell r="O106">
            <v>0</v>
          </cell>
        </row>
        <row r="107"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N107" t="e">
            <v>#DIV/0!</v>
          </cell>
          <cell r="O107">
            <v>0</v>
          </cell>
        </row>
        <row r="108">
          <cell r="I108">
            <v>0</v>
          </cell>
          <cell r="L108">
            <v>0</v>
          </cell>
          <cell r="M108">
            <v>0</v>
          </cell>
          <cell r="O108">
            <v>0</v>
          </cell>
        </row>
        <row r="109">
          <cell r="I109">
            <v>0</v>
          </cell>
          <cell r="L109">
            <v>0</v>
          </cell>
          <cell r="M109">
            <v>0</v>
          </cell>
          <cell r="O109">
            <v>0</v>
          </cell>
        </row>
        <row r="110">
          <cell r="I110">
            <v>0</v>
          </cell>
          <cell r="L110">
            <v>0</v>
          </cell>
          <cell r="M110">
            <v>0</v>
          </cell>
          <cell r="O110">
            <v>0</v>
          </cell>
        </row>
        <row r="111">
          <cell r="I111">
            <v>0</v>
          </cell>
          <cell r="L111">
            <v>0</v>
          </cell>
          <cell r="M111">
            <v>0</v>
          </cell>
          <cell r="O111">
            <v>0</v>
          </cell>
        </row>
        <row r="112">
          <cell r="I112">
            <v>0</v>
          </cell>
          <cell r="L112">
            <v>0</v>
          </cell>
          <cell r="M112">
            <v>0</v>
          </cell>
          <cell r="O112">
            <v>0</v>
          </cell>
        </row>
        <row r="113"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</row>
        <row r="114">
          <cell r="I114">
            <v>0</v>
          </cell>
          <cell r="L114">
            <v>0</v>
          </cell>
          <cell r="M114">
            <v>0</v>
          </cell>
          <cell r="O114">
            <v>0</v>
          </cell>
        </row>
        <row r="115">
          <cell r="I115">
            <v>0</v>
          </cell>
          <cell r="L115">
            <v>0</v>
          </cell>
          <cell r="M115">
            <v>0</v>
          </cell>
          <cell r="O115">
            <v>0</v>
          </cell>
        </row>
        <row r="116">
          <cell r="I116">
            <v>0</v>
          </cell>
          <cell r="L116">
            <v>0</v>
          </cell>
          <cell r="M116">
            <v>0</v>
          </cell>
          <cell r="O116">
            <v>0</v>
          </cell>
        </row>
        <row r="117">
          <cell r="I117">
            <v>0</v>
          </cell>
          <cell r="L117">
            <v>0</v>
          </cell>
          <cell r="M117">
            <v>0</v>
          </cell>
          <cell r="O117">
            <v>0</v>
          </cell>
        </row>
        <row r="118">
          <cell r="I118">
            <v>0</v>
          </cell>
          <cell r="L118">
            <v>0</v>
          </cell>
          <cell r="M118">
            <v>0</v>
          </cell>
          <cell r="O118">
            <v>0</v>
          </cell>
        </row>
        <row r="119"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</row>
        <row r="120">
          <cell r="L120">
            <v>0</v>
          </cell>
          <cell r="M120">
            <v>0</v>
          </cell>
          <cell r="O120">
            <v>0</v>
          </cell>
        </row>
        <row r="121">
          <cell r="I121">
            <v>0</v>
          </cell>
          <cell r="L121">
            <v>0</v>
          </cell>
          <cell r="M121">
            <v>0</v>
          </cell>
          <cell r="O121">
            <v>0</v>
          </cell>
        </row>
        <row r="122">
          <cell r="I122">
            <v>0</v>
          </cell>
          <cell r="L122">
            <v>0</v>
          </cell>
          <cell r="M122">
            <v>0</v>
          </cell>
          <cell r="O122">
            <v>0</v>
          </cell>
        </row>
        <row r="123">
          <cell r="I123">
            <v>0</v>
          </cell>
          <cell r="L123">
            <v>0</v>
          </cell>
          <cell r="M123">
            <v>0</v>
          </cell>
          <cell r="O123">
            <v>0</v>
          </cell>
        </row>
        <row r="124">
          <cell r="I124">
            <v>0</v>
          </cell>
          <cell r="L124">
            <v>0</v>
          </cell>
          <cell r="M124">
            <v>0</v>
          </cell>
          <cell r="O124">
            <v>0</v>
          </cell>
        </row>
        <row r="125">
          <cell r="F125" t="e">
            <v>#DIV/0!</v>
          </cell>
          <cell r="G125" t="e">
            <v>#DIV/0!</v>
          </cell>
          <cell r="H125">
            <v>0</v>
          </cell>
          <cell r="I125">
            <v>0</v>
          </cell>
          <cell r="K125">
            <v>0</v>
          </cell>
          <cell r="L125">
            <v>0</v>
          </cell>
          <cell r="M125">
            <v>0</v>
          </cell>
          <cell r="N125" t="e">
            <v>#DIV/0!</v>
          </cell>
          <cell r="O125">
            <v>0</v>
          </cell>
        </row>
        <row r="126">
          <cell r="F126" t="e">
            <v>#DIV/0!</v>
          </cell>
          <cell r="G126" t="e">
            <v>#DIV/0!</v>
          </cell>
          <cell r="H126">
            <v>0</v>
          </cell>
          <cell r="I126">
            <v>0</v>
          </cell>
          <cell r="K126">
            <v>0</v>
          </cell>
          <cell r="L126">
            <v>0</v>
          </cell>
          <cell r="M126">
            <v>0</v>
          </cell>
          <cell r="N126" t="e">
            <v>#DIV/0!</v>
          </cell>
          <cell r="O126">
            <v>0</v>
          </cell>
        </row>
        <row r="127"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</row>
        <row r="128">
          <cell r="I128">
            <v>0</v>
          </cell>
          <cell r="L128">
            <v>0</v>
          </cell>
          <cell r="M128">
            <v>0</v>
          </cell>
          <cell r="O128">
            <v>0</v>
          </cell>
        </row>
        <row r="129">
          <cell r="I129">
            <v>0</v>
          </cell>
          <cell r="L129">
            <v>0</v>
          </cell>
          <cell r="M129">
            <v>0</v>
          </cell>
          <cell r="O129">
            <v>0</v>
          </cell>
        </row>
        <row r="130">
          <cell r="I130">
            <v>0</v>
          </cell>
          <cell r="L130">
            <v>0</v>
          </cell>
          <cell r="M130">
            <v>0</v>
          </cell>
          <cell r="O130">
            <v>0</v>
          </cell>
        </row>
        <row r="131">
          <cell r="I131">
            <v>0</v>
          </cell>
          <cell r="L131">
            <v>0</v>
          </cell>
          <cell r="M131">
            <v>0</v>
          </cell>
          <cell r="O131">
            <v>0</v>
          </cell>
        </row>
        <row r="132">
          <cell r="I132">
            <v>0</v>
          </cell>
          <cell r="L132">
            <v>0</v>
          </cell>
          <cell r="M132">
            <v>0</v>
          </cell>
          <cell r="O132">
            <v>0</v>
          </cell>
        </row>
        <row r="133">
          <cell r="H133">
            <v>0</v>
          </cell>
          <cell r="I133">
            <v>0</v>
          </cell>
          <cell r="K133">
            <v>0</v>
          </cell>
          <cell r="L133">
            <v>0</v>
          </cell>
          <cell r="M133">
            <v>0</v>
          </cell>
          <cell r="O133">
            <v>0</v>
          </cell>
        </row>
        <row r="134">
          <cell r="I134">
            <v>0</v>
          </cell>
          <cell r="L134">
            <v>0</v>
          </cell>
          <cell r="M134">
            <v>0</v>
          </cell>
          <cell r="O134">
            <v>0</v>
          </cell>
        </row>
        <row r="135">
          <cell r="I135">
            <v>0</v>
          </cell>
          <cell r="L135">
            <v>0</v>
          </cell>
          <cell r="M135">
            <v>0</v>
          </cell>
          <cell r="O135">
            <v>0</v>
          </cell>
        </row>
        <row r="136">
          <cell r="I136">
            <v>0</v>
          </cell>
          <cell r="L136">
            <v>0</v>
          </cell>
          <cell r="M136">
            <v>0</v>
          </cell>
          <cell r="O136">
            <v>0</v>
          </cell>
        </row>
        <row r="137">
          <cell r="I137">
            <v>0</v>
          </cell>
          <cell r="L137">
            <v>0</v>
          </cell>
          <cell r="M137">
            <v>0</v>
          </cell>
          <cell r="O137">
            <v>0</v>
          </cell>
        </row>
        <row r="138">
          <cell r="I138">
            <v>0</v>
          </cell>
          <cell r="L138">
            <v>0</v>
          </cell>
          <cell r="M138">
            <v>0</v>
          </cell>
          <cell r="O138">
            <v>0</v>
          </cell>
        </row>
        <row r="139"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N139" t="e">
            <v>#DIV/0!</v>
          </cell>
          <cell r="O139">
            <v>0</v>
          </cell>
        </row>
        <row r="140">
          <cell r="I140">
            <v>0</v>
          </cell>
          <cell r="L140">
            <v>0</v>
          </cell>
          <cell r="M140">
            <v>0</v>
          </cell>
          <cell r="O140">
            <v>0</v>
          </cell>
        </row>
        <row r="141">
          <cell r="I141">
            <v>0</v>
          </cell>
          <cell r="L141">
            <v>0</v>
          </cell>
          <cell r="M141">
            <v>0</v>
          </cell>
          <cell r="O141">
            <v>0</v>
          </cell>
        </row>
        <row r="142">
          <cell r="I142">
            <v>0</v>
          </cell>
          <cell r="L142">
            <v>0</v>
          </cell>
          <cell r="M142">
            <v>0</v>
          </cell>
          <cell r="O142">
            <v>0</v>
          </cell>
        </row>
        <row r="143">
          <cell r="I143">
            <v>0</v>
          </cell>
          <cell r="L143">
            <v>0</v>
          </cell>
          <cell r="M143">
            <v>0</v>
          </cell>
          <cell r="O143">
            <v>0</v>
          </cell>
        </row>
        <row r="144">
          <cell r="I144">
            <v>0</v>
          </cell>
          <cell r="L144">
            <v>0</v>
          </cell>
          <cell r="M144">
            <v>0</v>
          </cell>
          <cell r="O144">
            <v>0</v>
          </cell>
        </row>
        <row r="145"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N145" t="e">
            <v>#DIV/0!</v>
          </cell>
          <cell r="O145">
            <v>0</v>
          </cell>
        </row>
        <row r="146">
          <cell r="I146">
            <v>0</v>
          </cell>
          <cell r="L146">
            <v>0</v>
          </cell>
          <cell r="M146">
            <v>0</v>
          </cell>
          <cell r="O146">
            <v>0</v>
          </cell>
        </row>
        <row r="147">
          <cell r="I147">
            <v>0</v>
          </cell>
          <cell r="L147">
            <v>0</v>
          </cell>
          <cell r="M147">
            <v>0</v>
          </cell>
          <cell r="O147">
            <v>0</v>
          </cell>
        </row>
        <row r="148">
          <cell r="I148">
            <v>0</v>
          </cell>
          <cell r="L148">
            <v>0</v>
          </cell>
          <cell r="M148">
            <v>0</v>
          </cell>
          <cell r="O148">
            <v>0</v>
          </cell>
        </row>
        <row r="149">
          <cell r="I149">
            <v>0</v>
          </cell>
          <cell r="L149">
            <v>0</v>
          </cell>
          <cell r="M149">
            <v>0</v>
          </cell>
          <cell r="O149">
            <v>0</v>
          </cell>
        </row>
        <row r="150">
          <cell r="I150">
            <v>0</v>
          </cell>
          <cell r="L150">
            <v>0</v>
          </cell>
          <cell r="M150">
            <v>0</v>
          </cell>
          <cell r="O150">
            <v>0</v>
          </cell>
        </row>
        <row r="151"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</row>
        <row r="152">
          <cell r="I152">
            <v>0</v>
          </cell>
          <cell r="L152">
            <v>0</v>
          </cell>
          <cell r="M152">
            <v>0</v>
          </cell>
          <cell r="O152">
            <v>0</v>
          </cell>
        </row>
        <row r="153">
          <cell r="I153">
            <v>0</v>
          </cell>
          <cell r="L153">
            <v>0</v>
          </cell>
          <cell r="M153">
            <v>0</v>
          </cell>
          <cell r="O153">
            <v>0</v>
          </cell>
        </row>
        <row r="154">
          <cell r="I154">
            <v>0</v>
          </cell>
          <cell r="L154">
            <v>0</v>
          </cell>
          <cell r="M154">
            <v>0</v>
          </cell>
          <cell r="O154">
            <v>0</v>
          </cell>
        </row>
        <row r="155">
          <cell r="I155">
            <v>0</v>
          </cell>
          <cell r="L155">
            <v>0</v>
          </cell>
          <cell r="M155">
            <v>0</v>
          </cell>
          <cell r="O155">
            <v>0</v>
          </cell>
        </row>
        <row r="156">
          <cell r="I156">
            <v>0</v>
          </cell>
          <cell r="L156">
            <v>0</v>
          </cell>
          <cell r="M156">
            <v>0</v>
          </cell>
          <cell r="O156">
            <v>0</v>
          </cell>
        </row>
        <row r="157"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</row>
        <row r="158">
          <cell r="I158">
            <v>0</v>
          </cell>
          <cell r="L158">
            <v>0</v>
          </cell>
          <cell r="M158">
            <v>0</v>
          </cell>
          <cell r="O158">
            <v>0</v>
          </cell>
        </row>
        <row r="159">
          <cell r="I159">
            <v>0</v>
          </cell>
          <cell r="L159">
            <v>0</v>
          </cell>
          <cell r="M159">
            <v>0</v>
          </cell>
          <cell r="O159">
            <v>0</v>
          </cell>
        </row>
        <row r="160">
          <cell r="I160">
            <v>0</v>
          </cell>
          <cell r="L160">
            <v>0</v>
          </cell>
          <cell r="M160">
            <v>0</v>
          </cell>
          <cell r="O160">
            <v>0</v>
          </cell>
        </row>
        <row r="161">
          <cell r="I161">
            <v>0</v>
          </cell>
          <cell r="L161">
            <v>0</v>
          </cell>
          <cell r="M161">
            <v>0</v>
          </cell>
          <cell r="O161">
            <v>0</v>
          </cell>
        </row>
        <row r="162">
          <cell r="I162">
            <v>0</v>
          </cell>
          <cell r="L162">
            <v>0</v>
          </cell>
          <cell r="M162">
            <v>0</v>
          </cell>
          <cell r="O162">
            <v>0</v>
          </cell>
        </row>
        <row r="163"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Plan"/>
      <sheetName val="Sales"/>
      <sheetName val="CostsOPEX"/>
      <sheetName val="GA"/>
      <sheetName val="Capex "/>
      <sheetName val="PL"/>
      <sheetName val="CF"/>
      <sheetName val="BS 2"/>
      <sheetName val="ЗП_налоги"/>
      <sheetName val="Расчет ПНР"/>
      <sheetName val="Расчет НДС"/>
      <sheetName val="Баланс"/>
      <sheetName val="Фин. деят-ть "/>
      <sheetName val="BS"/>
      <sheetName val="indCF"/>
      <sheetName val="Capex"/>
      <sheetName val="Фин. деят-ть"/>
      <sheetName val="Adj"/>
      <sheetName val="Check"/>
    </sheetNames>
    <sheetDataSet>
      <sheetData sheetId="0">
        <row r="4">
          <cell r="B4">
            <v>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  <sheetName val="Содержание"/>
      <sheetName val="Заголовок"/>
      <sheetName val="перекрестка"/>
      <sheetName val="15"/>
      <sheetName val="16"/>
      <sheetName val="17.1"/>
      <sheetName val="17"/>
      <sheetName val="18.2"/>
      <sheetName val="3"/>
      <sheetName val="20.1"/>
      <sheetName val="20"/>
      <sheetName val="21.3"/>
      <sheetName val="24"/>
      <sheetName val="25"/>
      <sheetName val="27"/>
      <sheetName val="4"/>
      <sheetName val="5"/>
      <sheetName val="6"/>
      <sheetName val="P2.1"/>
      <sheetName val="P2.2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нов (2)"/>
      <sheetName val="ОС нов"/>
      <sheetName val="G&amp;A "/>
      <sheetName val="Бюджет ФОТ 010707 "/>
      <sheetName val="Моб.связь"/>
      <sheetName val="Бюджет ФОТ 010807"/>
      <sheetName val="Транспортные раходы"/>
      <sheetName val="Командировочные"/>
      <sheetName val="Представительские"/>
      <sheetName val="Аренда"/>
      <sheetName val="Прочие"/>
      <sheetName val="ОСдо20"/>
      <sheetName val="Налоги"/>
      <sheetName val="% по займам"/>
      <sheetName val="CAPEX (docs)"/>
      <sheetName val="ШР "/>
      <sheetName val="з_п_ 2007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C19">
            <v>29000</v>
          </cell>
        </row>
        <row r="20">
          <cell r="C20">
            <v>35000</v>
          </cell>
        </row>
        <row r="21">
          <cell r="C21">
            <v>34000</v>
          </cell>
        </row>
        <row r="22">
          <cell r="C22">
            <v>60000</v>
          </cell>
        </row>
        <row r="27">
          <cell r="C27">
            <v>10000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Список дефектов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2006"/>
      <sheetName val="Расчет системных блоков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Set"/>
      <sheetName val="Поставщики и субподрядчики"/>
      <sheetName val="Расчет_системных_блоков"/>
      <sheetName val="Список компаний сектора"/>
      <sheetName val="Treppe"/>
      <sheetName val="_x0018_O_x00"/>
      <sheetName val="Амортизация"/>
      <sheetName val="Форма_28кот."/>
      <sheetName val="Title"/>
      <sheetName val="числ"/>
      <sheetName val="НСИ"/>
      <sheetName val="TASSI2"/>
      <sheetName val="Tav.22 Rischio di Credito"/>
      <sheetName val="dias"/>
      <sheetName val="Справочник_2"/>
      <sheetName val="Бюджет_6ме??Ԁ?䀀"/>
      <sheetName val="Бюджет_6ме??Ԁ?耀"/>
      <sheetName val="Бюджет_6ме쨌/?蠀"/>
      <sheetName val="Бюджет_6ме쨀/?"/>
    </sheetNames>
    <sheetDataSet>
      <sheetData sheetId="0" refreshError="1"/>
      <sheetData sheetId="1" refreshError="1"/>
      <sheetData sheetId="2" refreshError="1">
        <row r="1">
          <cell r="A1">
            <v>0</v>
          </cell>
        </row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I23">
            <v>0</v>
          </cell>
          <cell r="L23" t="e">
            <v>#NAME?</v>
          </cell>
          <cell r="M23" t="e">
            <v>#NAME?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7">
          <cell r="D7">
            <v>0</v>
          </cell>
        </row>
      </sheetData>
      <sheetData sheetId="38">
        <row r="7">
          <cell r="D7">
            <v>0</v>
          </cell>
        </row>
      </sheetData>
      <sheetData sheetId="39">
        <row r="7">
          <cell r="D7">
            <v>0</v>
          </cell>
        </row>
      </sheetData>
      <sheetData sheetId="40">
        <row r="7">
          <cell r="D7">
            <v>0</v>
          </cell>
        </row>
      </sheetData>
      <sheetData sheetId="41">
        <row r="7">
          <cell r="D7">
            <v>0</v>
          </cell>
        </row>
      </sheetData>
      <sheetData sheetId="42">
        <row r="7">
          <cell r="D7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">
          <cell r="D7">
            <v>0</v>
          </cell>
        </row>
      </sheetData>
      <sheetData sheetId="75">
        <row r="7">
          <cell r="D7">
            <v>0</v>
          </cell>
        </row>
      </sheetData>
      <sheetData sheetId="76">
        <row r="7">
          <cell r="D7">
            <v>0</v>
          </cell>
        </row>
      </sheetData>
      <sheetData sheetId="77">
        <row r="7">
          <cell r="D7">
            <v>0</v>
          </cell>
        </row>
      </sheetData>
      <sheetData sheetId="78">
        <row r="7">
          <cell r="D7">
            <v>0</v>
          </cell>
        </row>
      </sheetData>
      <sheetData sheetId="79">
        <row r="7">
          <cell r="D7">
            <v>0</v>
          </cell>
        </row>
      </sheetData>
      <sheetData sheetId="80">
        <row r="7">
          <cell r="D7">
            <v>0</v>
          </cell>
        </row>
      </sheetData>
      <sheetData sheetId="81">
        <row r="7">
          <cell r="D7">
            <v>0</v>
          </cell>
        </row>
      </sheetData>
      <sheetData sheetId="82">
        <row r="7">
          <cell r="D7">
            <v>0</v>
          </cell>
        </row>
      </sheetData>
      <sheetData sheetId="83">
        <row r="7">
          <cell r="D7">
            <v>0</v>
          </cell>
        </row>
      </sheetData>
      <sheetData sheetId="84">
        <row r="7">
          <cell r="D7">
            <v>0</v>
          </cell>
        </row>
      </sheetData>
      <sheetData sheetId="85">
        <row r="7">
          <cell r="D7">
            <v>0</v>
          </cell>
        </row>
      </sheetData>
      <sheetData sheetId="86">
        <row r="7">
          <cell r="D7">
            <v>0</v>
          </cell>
        </row>
      </sheetData>
      <sheetData sheetId="87">
        <row r="7">
          <cell r="D7">
            <v>0</v>
          </cell>
        </row>
      </sheetData>
      <sheetData sheetId="88">
        <row r="7">
          <cell r="D7">
            <v>0</v>
          </cell>
        </row>
      </sheetData>
      <sheetData sheetId="89">
        <row r="7">
          <cell r="D7">
            <v>0</v>
          </cell>
        </row>
      </sheetData>
      <sheetData sheetId="90">
        <row r="7">
          <cell r="D7">
            <v>0</v>
          </cell>
        </row>
      </sheetData>
      <sheetData sheetId="91">
        <row r="7">
          <cell r="D7">
            <v>0</v>
          </cell>
        </row>
      </sheetData>
      <sheetData sheetId="92">
        <row r="7">
          <cell r="D7">
            <v>0</v>
          </cell>
        </row>
      </sheetData>
      <sheetData sheetId="93">
        <row r="7">
          <cell r="D7">
            <v>0</v>
          </cell>
        </row>
      </sheetData>
      <sheetData sheetId="94">
        <row r="7">
          <cell r="D7">
            <v>0</v>
          </cell>
        </row>
      </sheetData>
      <sheetData sheetId="95">
        <row r="7">
          <cell r="D7">
            <v>0</v>
          </cell>
        </row>
      </sheetData>
      <sheetData sheetId="96">
        <row r="7">
          <cell r="D7">
            <v>0</v>
          </cell>
        </row>
      </sheetData>
      <sheetData sheetId="97">
        <row r="7">
          <cell r="D7">
            <v>0</v>
          </cell>
        </row>
      </sheetData>
      <sheetData sheetId="98">
        <row r="7">
          <cell r="D7">
            <v>0</v>
          </cell>
        </row>
      </sheetData>
      <sheetData sheetId="99">
        <row r="7">
          <cell r="D7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7">
          <cell r="D7">
            <v>0</v>
          </cell>
        </row>
      </sheetData>
      <sheetData sheetId="122">
        <row r="7">
          <cell r="D7">
            <v>0</v>
          </cell>
        </row>
      </sheetData>
      <sheetData sheetId="123">
        <row r="7">
          <cell r="D7">
            <v>0</v>
          </cell>
        </row>
      </sheetData>
      <sheetData sheetId="124">
        <row r="7">
          <cell r="D7">
            <v>0</v>
          </cell>
        </row>
      </sheetData>
      <sheetData sheetId="125">
        <row r="7">
          <cell r="D7">
            <v>0</v>
          </cell>
        </row>
      </sheetData>
      <sheetData sheetId="126">
        <row r="7">
          <cell r="D7">
            <v>0</v>
          </cell>
        </row>
      </sheetData>
      <sheetData sheetId="127">
        <row r="7">
          <cell r="D7">
            <v>0</v>
          </cell>
        </row>
      </sheetData>
      <sheetData sheetId="128">
        <row r="7">
          <cell r="D7">
            <v>0</v>
          </cell>
        </row>
      </sheetData>
      <sheetData sheetId="129">
        <row r="7">
          <cell r="D7">
            <v>0</v>
          </cell>
        </row>
      </sheetData>
      <sheetData sheetId="130">
        <row r="7">
          <cell r="D7">
            <v>0</v>
          </cell>
        </row>
      </sheetData>
      <sheetData sheetId="131">
        <row r="7">
          <cell r="D7">
            <v>0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>
        <row r="2">
          <cell r="A2">
            <v>0</v>
          </cell>
        </row>
      </sheetData>
      <sheetData sheetId="262" refreshError="1"/>
      <sheetData sheetId="263">
        <row r="1">
          <cell r="A1">
            <v>0</v>
          </cell>
        </row>
      </sheetData>
      <sheetData sheetId="264">
        <row r="1">
          <cell r="A1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 refreshError="1"/>
      <sheetData sheetId="2191" refreshError="1"/>
      <sheetData sheetId="2192" refreshError="1"/>
      <sheetData sheetId="2193">
        <row r="2">
          <cell r="A2">
            <v>0</v>
          </cell>
        </row>
      </sheetData>
      <sheetData sheetId="2194">
        <row r="4">
          <cell r="A4" t="str">
            <v>№  п/п</v>
          </cell>
        </row>
      </sheetData>
      <sheetData sheetId="2195">
        <row r="2">
          <cell r="A2">
            <v>0</v>
          </cell>
        </row>
      </sheetData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10 03 2020"/>
      <sheetName val="!!!Отсутствие"/>
      <sheetName val="17 СМУП"/>
      <sheetName val="16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29"/>
      <sheetName val="20"/>
      <sheetName val="21"/>
      <sheetName val="23"/>
      <sheetName val="26"/>
      <sheetName val="27"/>
      <sheetName val="28"/>
      <sheetName val="19"/>
      <sheetName val="22"/>
      <sheetName val="18.2"/>
      <sheetName val="6"/>
      <sheetName val="15"/>
      <sheetName val="21.3"/>
      <sheetName val="2.3"/>
    </sheetNames>
    <sheetDataSet>
      <sheetData sheetId="0">
        <row r="2">
          <cell r="A2" t="str">
            <v>"ЖЕЛДОРЭНЕРГО" - филиал ООО "ЭНЕРГОПРОМСБЫТ"</v>
          </cell>
        </row>
        <row r="3">
          <cell r="A3" t="str">
            <v>Отдел тарифной политики</v>
          </cell>
        </row>
        <row r="4">
          <cell r="A4" t="str">
            <v>Подразделение</v>
          </cell>
          <cell r="C4" t="str">
            <v>ФИО</v>
          </cell>
          <cell r="D4" t="str">
            <v>Период отсутствия</v>
          </cell>
          <cell r="E4">
            <v>0</v>
          </cell>
          <cell r="F4" t="str">
            <v>Примечание</v>
          </cell>
        </row>
        <row r="5">
          <cell r="C5" t="str">
            <v>Алтухов Владимир Николаевич</v>
          </cell>
          <cell r="D5">
            <v>0</v>
          </cell>
        </row>
        <row r="6">
          <cell r="F6" t="str">
            <v>На удаленной работе</v>
          </cell>
        </row>
        <row r="7">
          <cell r="C7" t="str">
            <v>Ажеганова Наталия Юрьевна</v>
          </cell>
          <cell r="D7">
            <v>44602</v>
          </cell>
          <cell r="E7">
            <v>44614</v>
          </cell>
          <cell r="F7" t="str">
            <v>больничный</v>
          </cell>
        </row>
        <row r="8">
          <cell r="B8" t="str">
            <v>Главный специалист (РнД)</v>
          </cell>
          <cell r="C8" t="str">
            <v>Овсянникова Татяна Сергеевна</v>
          </cell>
          <cell r="D8">
            <v>0</v>
          </cell>
          <cell r="E8">
            <v>0</v>
          </cell>
          <cell r="F8" t="str">
            <v>На удаленной работе</v>
          </cell>
        </row>
        <row r="9">
          <cell r="A9">
            <v>0</v>
          </cell>
          <cell r="B9" t="str">
            <v>Главный специалист</v>
          </cell>
          <cell r="C9" t="str">
            <v xml:space="preserve">Шестакова Анна Викторовна </v>
          </cell>
          <cell r="D9">
            <v>0</v>
          </cell>
          <cell r="E9">
            <v>0</v>
          </cell>
          <cell r="F9" t="str">
            <v>На удаленной работе</v>
          </cell>
        </row>
        <row r="10">
          <cell r="A10">
            <v>0</v>
          </cell>
          <cell r="B10" t="str">
            <v xml:space="preserve">Главный специалист </v>
          </cell>
          <cell r="C10" t="str">
            <v>Зяблицева Евгения Александровна</v>
          </cell>
          <cell r="D10">
            <v>0</v>
          </cell>
          <cell r="E10">
            <v>0</v>
          </cell>
          <cell r="F10" t="str">
            <v>На удаленной работе</v>
          </cell>
        </row>
        <row r="11">
          <cell r="A11">
            <v>0</v>
          </cell>
          <cell r="B11" t="str">
            <v>ведущий специалист (СпБ)</v>
          </cell>
          <cell r="C11" t="str">
            <v>Аверьянова Ольга Алексеевна</v>
          </cell>
          <cell r="D11">
            <v>0</v>
          </cell>
          <cell r="E11">
            <v>0</v>
          </cell>
          <cell r="F11" t="str">
            <v>На удаленной работе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НОВ ПР блок развития"/>
      <sheetName val="аренда"/>
      <sheetName val="старая формаДДС_пЛОХ_ЛОХЛкмесяц"/>
      <sheetName val="П"/>
      <sheetName val="#ССЫЛКА"/>
      <sheetName val="ЗАО_н.ит"/>
      <sheetName val="предприятия"/>
      <sheetName val="Сдача "/>
      <sheetName val="3.3.31."/>
      <sheetName val="Понедельно"/>
      <sheetName val="Итог по НПО "/>
      <sheetName val="Баланс (Ф1)"/>
      <sheetName val="1.401.2"/>
      <sheetName val="1.411.1"/>
      <sheetName val="ИнвестицииСвод"/>
      <sheetName val="1,3 новая"/>
      <sheetName val="К1_МП"/>
      <sheetName val="Спр_ мест"/>
      <sheetName val="Спр_ пласт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o_Special"/>
      <sheetName val="Cargo_special_v"/>
      <sheetName val="#REF"/>
      <sheetName val="_REF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ШР 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Stock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Газогенерация ( Металлстрой)"/>
      <sheetName val="Прямые расходы ТГК14"/>
      <sheetName val="Инвестиции ТГК14"/>
      <sheetName val="Консультац услуги"/>
      <sheetName val="Банковские услуги"/>
      <sheetName val="Прочие налоги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Амортизация имущ"/>
      <sheetName val="Инвестиции ОС_ПО с НДС"/>
      <sheetName val="Инвестиции ОС_ПО без НДС"/>
      <sheetName val="Ост_стоимость имущества"/>
      <sheetName val="ОС до 20 т_р_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  <sheetName val="ОСдо20"/>
    </sheetNames>
    <sheetDataSet>
      <sheetData sheetId="0">
        <row r="9">
          <cell r="C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">
          <cell r="C1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Нива"/>
      <sheetName val="Темижбек"/>
      <sheetName val="Мелиоратор"/>
      <sheetName val="Подлесная"/>
      <sheetName val="Смета на п.ст. Нива"/>
      <sheetName val="с 10 03 2020"/>
    </sheetNames>
    <sheetDataSet>
      <sheetData sheetId="0" refreshError="1"/>
      <sheetData sheetId="1">
        <row r="101">
          <cell r="I101">
            <v>4242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11"/>
      <sheetName val="Заголовок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11"/>
      <sheetName val="Заголовок"/>
      <sheetName val="regs"/>
      <sheetName val="Регионы"/>
      <sheetName val="Лист1"/>
      <sheetName val="Справочники"/>
      <sheetName val="29"/>
      <sheetName val="20"/>
      <sheetName val="21"/>
      <sheetName val="25"/>
      <sheetName val="26"/>
      <sheetName val="27"/>
      <sheetName val="28"/>
      <sheetName val="19"/>
      <sheetName val="22"/>
      <sheetName val="24"/>
      <sheetName val="Tit"/>
      <sheetName val="GRO.2008 L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Лист1"/>
      <sheetName val="TEHSHEET"/>
      <sheetName val="Main"/>
      <sheetName val="share price 2002"/>
      <sheetName val="#REF"/>
    </sheetNames>
    <sheetDataSet>
      <sheetData sheetId="0"/>
      <sheetData sheetId="1"/>
      <sheetData sheetId="2">
        <row r="13">
          <cell r="E13" t="str">
            <v>Ставропольский край</v>
          </cell>
        </row>
        <row r="21">
          <cell r="D21" t="str">
            <v>МУП "Горэлектросеть" г. Ставрополь</v>
          </cell>
          <cell r="I21">
            <v>2633005874</v>
          </cell>
        </row>
        <row r="27">
          <cell r="F27" t="str">
            <v>Предложение организации</v>
          </cell>
        </row>
      </sheetData>
      <sheetData sheetId="3"/>
      <sheetData sheetId="4"/>
      <sheetData sheetId="5">
        <row r="17">
          <cell r="I17">
            <v>469.84445770120851</v>
          </cell>
          <cell r="N17">
            <v>516.92380467986629</v>
          </cell>
          <cell r="S17">
            <v>537.0990038570327</v>
          </cell>
          <cell r="X17">
            <v>536.54096811519685</v>
          </cell>
          <cell r="AC17">
            <v>434.53</v>
          </cell>
        </row>
        <row r="19">
          <cell r="Z19">
            <v>35.96</v>
          </cell>
          <cell r="AB19">
            <v>966.54</v>
          </cell>
        </row>
        <row r="20">
          <cell r="F20">
            <v>32.333868927680797</v>
          </cell>
          <cell r="H20">
            <v>869.07613107231919</v>
          </cell>
          <cell r="K20">
            <v>33.96397787531172</v>
          </cell>
          <cell r="M20">
            <v>912.89052212468835</v>
          </cell>
          <cell r="R20">
            <v>952.02266222443893</v>
          </cell>
          <cell r="U20">
            <v>35.673815792518702</v>
          </cell>
          <cell r="W20">
            <v>958.84788420748134</v>
          </cell>
        </row>
        <row r="23">
          <cell r="I23">
            <v>1.17</v>
          </cell>
          <cell r="N23">
            <v>1.3432999999999999</v>
          </cell>
          <cell r="S23">
            <v>1.17</v>
          </cell>
          <cell r="X23">
            <v>1.171</v>
          </cell>
          <cell r="AC23">
            <v>1.33</v>
          </cell>
        </row>
        <row r="25">
          <cell r="F25">
            <v>32.377000000000002</v>
          </cell>
          <cell r="H25">
            <v>370.17500000000001</v>
          </cell>
          <cell r="I25">
            <v>427.255</v>
          </cell>
          <cell r="K25">
            <v>33.922699999999999</v>
          </cell>
          <cell r="M25">
            <v>344.02740000000006</v>
          </cell>
          <cell r="N25">
            <v>441.37350000000004</v>
          </cell>
          <cell r="R25">
            <v>374.3</v>
          </cell>
          <cell r="S25">
            <v>477.93600000000004</v>
          </cell>
          <cell r="U25">
            <v>35.636399999999995</v>
          </cell>
          <cell r="W25">
            <v>374.64159999999993</v>
          </cell>
          <cell r="X25">
            <v>467.27100000000007</v>
          </cell>
          <cell r="Z25">
            <v>35.96</v>
          </cell>
          <cell r="AB25">
            <v>483.98</v>
          </cell>
          <cell r="AC25">
            <v>364.54</v>
          </cell>
        </row>
      </sheetData>
      <sheetData sheetId="6">
        <row r="17">
          <cell r="I17">
            <v>80.323653935612967</v>
          </cell>
          <cell r="N17">
            <v>64.144877084103342</v>
          </cell>
          <cell r="S17">
            <v>86.392115509858144</v>
          </cell>
          <cell r="X17">
            <v>66.487928993761386</v>
          </cell>
          <cell r="AC17">
            <v>67.329423226021603</v>
          </cell>
        </row>
        <row r="19">
          <cell r="Z19">
            <v>5.5750000000000002</v>
          </cell>
          <cell r="AB19">
            <v>149.815</v>
          </cell>
        </row>
        <row r="20">
          <cell r="F20">
            <v>7.67</v>
          </cell>
          <cell r="H20">
            <v>140</v>
          </cell>
          <cell r="K20">
            <v>5.2</v>
          </cell>
          <cell r="M20">
            <v>142</v>
          </cell>
          <cell r="R20">
            <v>156.80000000000001</v>
          </cell>
          <cell r="U20">
            <v>5.5192500000000004</v>
          </cell>
          <cell r="W20">
            <v>148.1</v>
          </cell>
        </row>
        <row r="21">
          <cell r="H21">
            <v>4.4676887713281834</v>
          </cell>
          <cell r="I21">
            <v>6.3836539356129656</v>
          </cell>
          <cell r="K21">
            <v>0</v>
          </cell>
          <cell r="L21">
            <v>0</v>
          </cell>
          <cell r="M21">
            <v>8.0418397883907318</v>
          </cell>
          <cell r="N21">
            <v>11.490577084103339</v>
          </cell>
          <cell r="R21">
            <v>6.2547642798594563</v>
          </cell>
          <cell r="S21">
            <v>8.9371155098581507</v>
          </cell>
          <cell r="U21">
            <v>0</v>
          </cell>
          <cell r="V21">
            <v>0</v>
          </cell>
          <cell r="W21">
            <v>7.3716864726915032</v>
          </cell>
          <cell r="X21">
            <v>10.533028993761393</v>
          </cell>
          <cell r="AB21">
            <v>7.4461479522136393</v>
          </cell>
          <cell r="AC21">
            <v>10.639423226021609</v>
          </cell>
        </row>
        <row r="23">
          <cell r="I23">
            <v>0.1</v>
          </cell>
          <cell r="N23">
            <v>0.1</v>
          </cell>
          <cell r="S23">
            <v>1.7999999999999999E-2</v>
          </cell>
          <cell r="X23">
            <v>0.01</v>
          </cell>
          <cell r="AC23">
            <v>0.18</v>
          </cell>
        </row>
        <row r="25">
          <cell r="F25">
            <v>7.67</v>
          </cell>
          <cell r="H25">
            <v>55.25</v>
          </cell>
          <cell r="I25">
            <v>73.84</v>
          </cell>
          <cell r="K25">
            <v>5.1847500000000002</v>
          </cell>
          <cell r="L25">
            <v>0</v>
          </cell>
          <cell r="M25">
            <v>69.777900000000002</v>
          </cell>
          <cell r="N25">
            <v>52.554299999999998</v>
          </cell>
          <cell r="R25">
            <v>64.153999999999996</v>
          </cell>
          <cell r="S25">
            <v>77.436999999999998</v>
          </cell>
          <cell r="X25">
            <v>0.01</v>
          </cell>
          <cell r="Z25">
            <v>5.5750000000000002</v>
          </cell>
          <cell r="AA25">
            <v>0</v>
          </cell>
          <cell r="AB25">
            <v>75.03</v>
          </cell>
          <cell r="AC25">
            <v>56.51</v>
          </cell>
        </row>
      </sheetData>
      <sheetData sheetId="7">
        <row r="10">
          <cell r="E10">
            <v>147.66999999999999</v>
          </cell>
          <cell r="F10">
            <v>147.19999999999999</v>
          </cell>
          <cell r="G10">
            <v>156.80000000000001</v>
          </cell>
          <cell r="H10">
            <v>153.61924999999999</v>
          </cell>
          <cell r="I10">
            <v>155.38999999999999</v>
          </cell>
          <cell r="J10">
            <v>99.100765306122426</v>
          </cell>
          <cell r="K10">
            <v>101.15268757007992</v>
          </cell>
          <cell r="L10">
            <v>105.22787295997833</v>
          </cell>
          <cell r="M10">
            <v>105.56385869565217</v>
          </cell>
        </row>
        <row r="11">
          <cell r="E11">
            <v>217.04231122867182</v>
          </cell>
          <cell r="F11">
            <v>191.71246021160925</v>
          </cell>
          <cell r="G11">
            <v>227.98223572014058</v>
          </cell>
          <cell r="H11">
            <v>202.19246352730849</v>
          </cell>
          <cell r="I11">
            <v>204.45385204778634</v>
          </cell>
          <cell r="J11">
            <v>89.679729388549163</v>
          </cell>
          <cell r="K11">
            <v>101.1184336354715</v>
          </cell>
          <cell r="L11">
            <v>94.199997636579482</v>
          </cell>
          <cell r="M11">
            <v>106.64609479327183</v>
          </cell>
        </row>
        <row r="12">
          <cell r="E12">
            <v>136.76</v>
          </cell>
          <cell r="F12">
            <v>127.51694999999999</v>
          </cell>
          <cell r="G12">
            <v>141.59100000000001</v>
          </cell>
          <cell r="H12">
            <v>0.01</v>
          </cell>
          <cell r="I12">
            <v>137.11500000000001</v>
          </cell>
          <cell r="J12">
            <v>96.838782125982576</v>
          </cell>
          <cell r="K12">
            <v>1371150</v>
          </cell>
          <cell r="L12">
            <v>100.25957882421761</v>
          </cell>
          <cell r="M12">
            <v>107.52688172043013</v>
          </cell>
        </row>
        <row r="13">
          <cell r="E13">
            <v>83675.862068224087</v>
          </cell>
          <cell r="F13">
            <v>114126.09082645236</v>
          </cell>
          <cell r="G13">
            <v>120974.44770220658</v>
          </cell>
          <cell r="H13">
            <v>204233.65902357714</v>
          </cell>
          <cell r="I13">
            <v>250167.36160335306</v>
          </cell>
          <cell r="J13">
            <v>206.793555461539</v>
          </cell>
          <cell r="K13">
            <v>122.49076023970819</v>
          </cell>
          <cell r="L13">
            <v>298.971956093362</v>
          </cell>
          <cell r="M13">
            <v>219.20260283318913</v>
          </cell>
        </row>
        <row r="14">
          <cell r="E14">
            <v>14895.575221238938</v>
          </cell>
          <cell r="F14">
            <v>31073.79</v>
          </cell>
          <cell r="G14">
            <v>22086.6</v>
          </cell>
          <cell r="H14">
            <v>21534</v>
          </cell>
          <cell r="I14">
            <v>30571.744516899995</v>
          </cell>
          <cell r="J14">
            <v>138.41761301830067</v>
          </cell>
          <cell r="K14">
            <v>141.96965039890404</v>
          </cell>
          <cell r="L14">
            <v>205.24044263365607</v>
          </cell>
          <cell r="M14">
            <v>98.38434422354014</v>
          </cell>
        </row>
        <row r="15">
          <cell r="E15">
            <v>4389.3805309734516</v>
          </cell>
          <cell r="F15">
            <v>4929.42</v>
          </cell>
          <cell r="G15">
            <v>5624.6</v>
          </cell>
          <cell r="H15">
            <v>5448</v>
          </cell>
          <cell r="I15">
            <v>7042.0529999999999</v>
          </cell>
          <cell r="J15">
            <v>125.20095651246311</v>
          </cell>
          <cell r="K15">
            <v>129.25941629955946</v>
          </cell>
          <cell r="L15">
            <v>160.43386874999999</v>
          </cell>
          <cell r="M15">
            <v>142.85763842399308</v>
          </cell>
        </row>
        <row r="16">
          <cell r="E16">
            <v>10506.194690265487</v>
          </cell>
          <cell r="F16">
            <v>26144.37</v>
          </cell>
          <cell r="G16">
            <v>16462</v>
          </cell>
          <cell r="H16">
            <v>16086</v>
          </cell>
          <cell r="I16">
            <v>23529.691516899995</v>
          </cell>
          <cell r="J16">
            <v>142.93337089600288</v>
          </cell>
          <cell r="K16">
            <v>146.2743473635459</v>
          </cell>
          <cell r="L16">
            <v>223.96017026698951</v>
          </cell>
          <cell r="M16">
            <v>89.99907634760369</v>
          </cell>
        </row>
        <row r="17">
          <cell r="E17">
            <v>1413.4769999999999</v>
          </cell>
          <cell r="F17">
            <v>1623.4855139999997</v>
          </cell>
          <cell r="G17">
            <v>1524.8142</v>
          </cell>
          <cell r="H17">
            <v>1526.1174599999999</v>
          </cell>
          <cell r="I17">
            <v>1794.2848177999258</v>
          </cell>
          <cell r="J17">
            <v>117.6723575764133</v>
          </cell>
          <cell r="K17">
            <v>117.57186879966146</v>
          </cell>
          <cell r="L17">
            <v>126.94121077314495</v>
          </cell>
          <cell r="M17">
            <v>110.52053143234428</v>
          </cell>
        </row>
        <row r="18">
          <cell r="E18">
            <v>1413.4769999999999</v>
          </cell>
          <cell r="F18">
            <v>1623.4855139999997</v>
          </cell>
          <cell r="G18">
            <v>1524.8142</v>
          </cell>
          <cell r="H18">
            <v>1526.1174599999999</v>
          </cell>
          <cell r="I18">
            <v>1794.2848177999258</v>
          </cell>
          <cell r="J18">
            <v>117.6723575764133</v>
          </cell>
          <cell r="K18">
            <v>117.57186879966146</v>
          </cell>
          <cell r="L18">
            <v>126.94121077314495</v>
          </cell>
          <cell r="M18">
            <v>110.52053143234428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14240.077600000002</v>
          </cell>
          <cell r="F20">
            <v>15361.0034</v>
          </cell>
          <cell r="G20">
            <v>15550.872815561321</v>
          </cell>
          <cell r="H20">
            <v>16644.115938288003</v>
          </cell>
          <cell r="I20">
            <v>17507.496841422879</v>
          </cell>
          <cell r="J20">
            <v>112.58208493547461</v>
          </cell>
          <cell r="K20">
            <v>105.18730406791244</v>
          </cell>
          <cell r="L20">
            <v>122.9452348028137</v>
          </cell>
          <cell r="M20">
            <v>113.97365383971518</v>
          </cell>
        </row>
        <row r="21">
          <cell r="E21">
            <v>7.760000000052969E-2</v>
          </cell>
          <cell r="F21">
            <v>530.0033999999996</v>
          </cell>
          <cell r="G21">
            <v>710.87281556132075</v>
          </cell>
          <cell r="H21">
            <v>13141.115938288003</v>
          </cell>
          <cell r="I21">
            <v>4437.0568414228801</v>
          </cell>
          <cell r="J21">
            <v>624.17027973130223</v>
          </cell>
          <cell r="K21">
            <v>33.764688343514685</v>
          </cell>
          <cell r="L21">
            <v>5717856.7543718982</v>
          </cell>
          <cell r="M21">
            <v>837.17516555985935</v>
          </cell>
        </row>
        <row r="22">
          <cell r="E22">
            <v>14240.000000000002</v>
          </cell>
          <cell r="F22">
            <v>14831</v>
          </cell>
          <cell r="G22">
            <v>14840</v>
          </cell>
          <cell r="H22">
            <v>3503</v>
          </cell>
          <cell r="I22">
            <v>13070.439999999999</v>
          </cell>
          <cell r="J22">
            <v>88.075741239892167</v>
          </cell>
          <cell r="K22">
            <v>373.12132457893227</v>
          </cell>
          <cell r="L22">
            <v>91.786797752808965</v>
          </cell>
          <cell r="M22">
            <v>88.129188861169155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E25">
            <v>9368.6833910663063</v>
          </cell>
          <cell r="F25">
            <v>9757.5100683219353</v>
          </cell>
          <cell r="G25">
            <v>9763.4312867573008</v>
          </cell>
          <cell r="H25">
            <v>2304.6697976759315</v>
          </cell>
          <cell r="I25">
            <v>9203.24</v>
          </cell>
          <cell r="J25">
            <v>94.262352340031114</v>
          </cell>
          <cell r="K25">
            <v>399.33009098660051</v>
          </cell>
          <cell r="L25">
            <v>98.234080668964978</v>
          </cell>
          <cell r="M25">
            <v>94.319554226017246</v>
          </cell>
        </row>
        <row r="26">
          <cell r="E26">
            <v>4871.3166089336955</v>
          </cell>
          <cell r="F26">
            <v>5073.4899316780638</v>
          </cell>
          <cell r="G26">
            <v>5076.5687132426992</v>
          </cell>
          <cell r="H26">
            <v>1198.3302023240683</v>
          </cell>
          <cell r="I26">
            <v>3867.2</v>
          </cell>
          <cell r="J26">
            <v>76.177438314033864</v>
          </cell>
          <cell r="K26">
            <v>322.71572497295534</v>
          </cell>
          <cell r="L26">
            <v>79.387161838501569</v>
          </cell>
          <cell r="M26">
            <v>76.223665604494812</v>
          </cell>
        </row>
        <row r="27">
          <cell r="E27">
            <v>35401.953485923201</v>
          </cell>
          <cell r="F27">
            <v>36773.579169089513</v>
          </cell>
          <cell r="G27">
            <v>45029.914686645279</v>
          </cell>
          <cell r="H27">
            <v>50489.425625289128</v>
          </cell>
          <cell r="I27">
            <v>67974.964403809645</v>
          </cell>
          <cell r="J27">
            <v>150.95512589094307</v>
          </cell>
          <cell r="K27">
            <v>134.63208099908027</v>
          </cell>
          <cell r="L27">
            <v>192.00907777825981</v>
          </cell>
          <cell r="M27">
            <v>184.84728965666426</v>
          </cell>
        </row>
        <row r="28">
          <cell r="E28">
            <v>9357.5221238938066</v>
          </cell>
          <cell r="F28">
            <v>9583.1858407079653</v>
          </cell>
          <cell r="G28">
            <v>11887.92</v>
          </cell>
          <cell r="H28">
            <v>13361</v>
          </cell>
          <cell r="I28">
            <v>15856.486800000002</v>
          </cell>
          <cell r="J28">
            <v>133.38318898512105</v>
          </cell>
          <cell r="K28">
            <v>118.67739540453562</v>
          </cell>
          <cell r="L28">
            <v>169.45176928314734</v>
          </cell>
          <cell r="M28">
            <v>165.46153923723338</v>
          </cell>
        </row>
        <row r="29">
          <cell r="E29">
            <v>2853.9823008849562</v>
          </cell>
          <cell r="F29">
            <v>3925.6637168141597</v>
          </cell>
          <cell r="G29">
            <v>4318.2259999999997</v>
          </cell>
          <cell r="H29">
            <v>6029</v>
          </cell>
          <cell r="I29">
            <v>8686.6</v>
          </cell>
          <cell r="J29">
            <v>201.16131022322597</v>
          </cell>
          <cell r="K29">
            <v>144.08027865317632</v>
          </cell>
          <cell r="L29">
            <v>304.36768992248057</v>
          </cell>
          <cell r="M29">
            <v>221.27723174030658</v>
          </cell>
        </row>
        <row r="30">
          <cell r="E30">
            <v>5513.2743362831861</v>
          </cell>
          <cell r="F30">
            <v>15785.38318584071</v>
          </cell>
          <cell r="G30">
            <v>20576.099999999999</v>
          </cell>
          <cell r="H30">
            <v>94650</v>
          </cell>
          <cell r="I30">
            <v>107775.78422342062</v>
          </cell>
          <cell r="J30">
            <v>523.791117964146</v>
          </cell>
          <cell r="K30">
            <v>113.86770652236726</v>
          </cell>
          <cell r="L30">
            <v>1954.8416721101971</v>
          </cell>
          <cell r="M30">
            <v>682.75684507991002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E36">
            <v>176.9911504424779</v>
          </cell>
          <cell r="F36">
            <v>2484.4982300884958</v>
          </cell>
          <cell r="G36">
            <v>6065.8</v>
          </cell>
          <cell r="H36">
            <v>1185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1124.7787610619471</v>
          </cell>
          <cell r="F37">
            <v>736.72566371681432</v>
          </cell>
          <cell r="G37">
            <v>1221.3200000000002</v>
          </cell>
          <cell r="H37">
            <v>1121</v>
          </cell>
          <cell r="I37">
            <v>54.882629999999999</v>
          </cell>
          <cell r="J37">
            <v>4.4937141781023797</v>
          </cell>
          <cell r="K37">
            <v>4.8958635147190011</v>
          </cell>
          <cell r="L37">
            <v>4.8794155704169935</v>
          </cell>
          <cell r="M37">
            <v>7.4495341621621609</v>
          </cell>
        </row>
        <row r="38">
          <cell r="E38">
            <v>1039.8230088495577</v>
          </cell>
          <cell r="F38">
            <v>573.45132743362842</v>
          </cell>
          <cell r="G38">
            <v>1067.42</v>
          </cell>
          <cell r="H38">
            <v>970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E39">
            <v>52.212389380530979</v>
          </cell>
          <cell r="F39">
            <v>125.6637168141593</v>
          </cell>
          <cell r="G39">
            <v>113.97</v>
          </cell>
          <cell r="H39">
            <v>111</v>
          </cell>
          <cell r="I39">
            <v>14.882630000000001</v>
          </cell>
          <cell r="J39">
            <v>13.058375010967799</v>
          </cell>
          <cell r="K39">
            <v>13.407774774774776</v>
          </cell>
          <cell r="L39">
            <v>28.504020169491522</v>
          </cell>
          <cell r="M39">
            <v>11.843219647887324</v>
          </cell>
        </row>
        <row r="40">
          <cell r="E40">
            <v>32.743362831858413</v>
          </cell>
          <cell r="F40">
            <v>37.610619469026553</v>
          </cell>
          <cell r="G40">
            <v>39.93</v>
          </cell>
          <cell r="H40">
            <v>40</v>
          </cell>
          <cell r="I40">
            <v>40</v>
          </cell>
          <cell r="J40">
            <v>100.17530678687703</v>
          </cell>
          <cell r="K40">
            <v>100</v>
          </cell>
          <cell r="L40">
            <v>122.16216216216213</v>
          </cell>
          <cell r="M40">
            <v>106.35294117647058</v>
          </cell>
        </row>
        <row r="41">
          <cell r="E41">
            <v>4211.5044247787609</v>
          </cell>
          <cell r="F41">
            <v>12564.1592920354</v>
          </cell>
          <cell r="G41">
            <v>13288.98</v>
          </cell>
          <cell r="H41">
            <v>92344</v>
          </cell>
          <cell r="I41">
            <v>107720.90159342063</v>
          </cell>
          <cell r="J41">
            <v>810.60323360724919</v>
          </cell>
          <cell r="K41">
            <v>116.65176036712795</v>
          </cell>
          <cell r="L41">
            <v>2557.7772389276174</v>
          </cell>
          <cell r="M41">
            <v>857.36657017478637</v>
          </cell>
        </row>
        <row r="42">
          <cell r="E42">
            <v>918.58407079646031</v>
          </cell>
          <cell r="F42">
            <v>1096.4601769911505</v>
          </cell>
          <cell r="G42">
            <v>295.7</v>
          </cell>
          <cell r="H42">
            <v>725</v>
          </cell>
          <cell r="I42">
            <v>1523.413</v>
          </cell>
          <cell r="J42">
            <v>515.18870476834627</v>
          </cell>
          <cell r="K42">
            <v>210.12593103448273</v>
          </cell>
          <cell r="L42">
            <v>165.84361175337185</v>
          </cell>
          <cell r="M42">
            <v>138.9392001614205</v>
          </cell>
        </row>
        <row r="43">
          <cell r="E43">
            <v>870.79646017699122</v>
          </cell>
          <cell r="F43">
            <v>1518.5840707964603</v>
          </cell>
          <cell r="G43">
            <v>1057</v>
          </cell>
          <cell r="H43">
            <v>1976</v>
          </cell>
          <cell r="I43">
            <v>2038.47199</v>
          </cell>
          <cell r="J43">
            <v>192.85449290444654</v>
          </cell>
          <cell r="K43">
            <v>103.16153795546559</v>
          </cell>
          <cell r="L43">
            <v>234.09281998983738</v>
          </cell>
          <cell r="M43">
            <v>134.2350436305361</v>
          </cell>
        </row>
        <row r="44">
          <cell r="F44">
            <v>710.6194690265487</v>
          </cell>
          <cell r="G44">
            <v>679</v>
          </cell>
          <cell r="H44">
            <v>264</v>
          </cell>
          <cell r="I44">
            <v>542.11282499999993</v>
          </cell>
          <cell r="J44">
            <v>79.839885861561115</v>
          </cell>
          <cell r="K44">
            <v>205.34576704545452</v>
          </cell>
          <cell r="L44">
            <v>0</v>
          </cell>
          <cell r="M44">
            <v>76.287358935242821</v>
          </cell>
        </row>
        <row r="45">
          <cell r="G45">
            <v>371.5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359.2920353982301</v>
          </cell>
          <cell r="F46">
            <v>579.64601769911508</v>
          </cell>
          <cell r="G46">
            <v>142.88</v>
          </cell>
          <cell r="H46">
            <v>935</v>
          </cell>
          <cell r="I46">
            <v>2206.6385432881357</v>
          </cell>
          <cell r="J46">
            <v>1544.3998763214836</v>
          </cell>
          <cell r="K46">
            <v>236.00412227680593</v>
          </cell>
          <cell r="L46">
            <v>614.16294431418555</v>
          </cell>
          <cell r="M46">
            <v>380.68726013978522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E48">
            <v>203.53982300884957</v>
          </cell>
          <cell r="F48">
            <v>666.37168141592929</v>
          </cell>
          <cell r="G48">
            <v>247.3</v>
          </cell>
          <cell r="H48">
            <v>228</v>
          </cell>
          <cell r="I48">
            <v>1169.5153500000001</v>
          </cell>
          <cell r="J48">
            <v>472.91360695511526</v>
          </cell>
          <cell r="K48">
            <v>512.94532894736847</v>
          </cell>
          <cell r="L48">
            <v>574.58797630434788</v>
          </cell>
          <cell r="M48">
            <v>175.50495956175297</v>
          </cell>
        </row>
        <row r="49">
          <cell r="E49">
            <v>200</v>
          </cell>
          <cell r="F49">
            <v>158.40707964601771</v>
          </cell>
          <cell r="G49">
            <v>296.7</v>
          </cell>
          <cell r="H49">
            <v>250</v>
          </cell>
          <cell r="I49">
            <v>317.68299999999999</v>
          </cell>
          <cell r="J49">
            <v>107.07212672733402</v>
          </cell>
          <cell r="K49">
            <v>127.0732</v>
          </cell>
          <cell r="L49">
            <v>158.8415</v>
          </cell>
          <cell r="M49">
            <v>200.54848603351957</v>
          </cell>
        </row>
        <row r="50">
          <cell r="E50">
            <v>468.14159292035401</v>
          </cell>
          <cell r="F50">
            <v>2860.4424778761068</v>
          </cell>
          <cell r="G50">
            <v>681.6</v>
          </cell>
          <cell r="H50">
            <v>3497</v>
          </cell>
          <cell r="I50">
            <v>3470.0727090999999</v>
          </cell>
          <cell r="J50">
            <v>509.10691154636146</v>
          </cell>
          <cell r="K50">
            <v>99.229988821847286</v>
          </cell>
          <cell r="L50">
            <v>741.24426489281655</v>
          </cell>
          <cell r="M50">
            <v>121.31244504789156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F52">
            <v>2162.8318584070798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E53">
            <v>1191.1504424778761</v>
          </cell>
          <cell r="F53">
            <v>2810.7964601769913</v>
          </cell>
          <cell r="G53">
            <v>9517.2999999999993</v>
          </cell>
          <cell r="H53">
            <v>84469</v>
          </cell>
          <cell r="I53">
            <v>96452.994176032487</v>
          </cell>
          <cell r="J53">
            <v>1013.4491313296049</v>
          </cell>
          <cell r="K53">
            <v>114.1874464904669</v>
          </cell>
          <cell r="L53">
            <v>8097.4653357293246</v>
          </cell>
          <cell r="M53">
            <v>3431.5182740040518</v>
          </cell>
        </row>
        <row r="54">
          <cell r="E54">
            <v>3886.4955752212391</v>
          </cell>
          <cell r="F54">
            <v>10135.265486725664</v>
          </cell>
          <cell r="G54">
            <v>924.82</v>
          </cell>
          <cell r="H54">
            <v>4591</v>
          </cell>
          <cell r="I54">
            <v>236.64614999999998</v>
          </cell>
          <cell r="J54">
            <v>25.588346921563108</v>
          </cell>
          <cell r="K54">
            <v>5.1545665432367676</v>
          </cell>
          <cell r="L54">
            <v>6.0889339874400576</v>
          </cell>
          <cell r="M54">
            <v>2.3348786502922847</v>
          </cell>
        </row>
        <row r="55">
          <cell r="E55">
            <v>88.495575221238951</v>
          </cell>
          <cell r="F55">
            <v>395.13274336283189</v>
          </cell>
          <cell r="G55">
            <v>263.60000000000002</v>
          </cell>
          <cell r="H55">
            <v>66</v>
          </cell>
          <cell r="I55">
            <v>121.64615000000002</v>
          </cell>
          <cell r="J55">
            <v>46.148008345978759</v>
          </cell>
          <cell r="K55">
            <v>184.31234848484851</v>
          </cell>
          <cell r="L55">
            <v>137.4601495</v>
          </cell>
          <cell r="M55">
            <v>30.786147704367306</v>
          </cell>
        </row>
        <row r="56">
          <cell r="F56">
            <v>7845.132743362833</v>
          </cell>
          <cell r="H56">
            <v>3913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624.99999999999989</v>
          </cell>
          <cell r="F57">
            <v>618.99999999999989</v>
          </cell>
          <cell r="G57">
            <v>656.25</v>
          </cell>
          <cell r="H57">
            <v>611.99999999999989</v>
          </cell>
          <cell r="I57">
            <v>114.99999999999997</v>
          </cell>
          <cell r="J57">
            <v>17.523809523809518</v>
          </cell>
          <cell r="K57">
            <v>18.790849673202615</v>
          </cell>
          <cell r="L57">
            <v>18.399999999999999</v>
          </cell>
          <cell r="M57">
            <v>18.578352180936992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E60">
            <v>510.95964151743789</v>
          </cell>
          <cell r="F60">
            <v>506.05442895887046</v>
          </cell>
          <cell r="G60">
            <v>538.125</v>
          </cell>
          <cell r="H60">
            <v>500.33168097387511</v>
          </cell>
          <cell r="I60">
            <v>94.016574039208564</v>
          </cell>
          <cell r="J60">
            <v>17.471140355718202</v>
          </cell>
          <cell r="K60">
            <v>18.790849673202615</v>
          </cell>
          <cell r="L60">
            <v>18.399999999999999</v>
          </cell>
          <cell r="M60">
            <v>18.578352180936992</v>
          </cell>
        </row>
        <row r="61">
          <cell r="E61">
            <v>114.04035848256204</v>
          </cell>
          <cell r="F61">
            <v>112.94557104112944</v>
          </cell>
          <cell r="G61">
            <v>118.125</v>
          </cell>
          <cell r="H61">
            <v>111.66831902612475</v>
          </cell>
          <cell r="I61">
            <v>20.983425960791415</v>
          </cell>
          <cell r="J61">
            <v>17.763746845114426</v>
          </cell>
          <cell r="K61">
            <v>18.790849673202615</v>
          </cell>
          <cell r="L61">
            <v>18.399999999999999</v>
          </cell>
          <cell r="M61">
            <v>18.578352180936996</v>
          </cell>
        </row>
        <row r="62">
          <cell r="E62">
            <v>3173</v>
          </cell>
          <cell r="F62">
            <v>1276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G63">
            <v>4.97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87562.357643445328</v>
          </cell>
          <cell r="F64">
            <v>124261.35631317802</v>
          </cell>
          <cell r="G64">
            <v>121899.26770220659</v>
          </cell>
          <cell r="H64">
            <v>208824.65902357714</v>
          </cell>
          <cell r="I64">
            <v>250404.00775335304</v>
          </cell>
          <cell r="J64">
            <v>205.41879575936147</v>
          </cell>
          <cell r="K64">
            <v>119.91112971245481</v>
          </cell>
          <cell r="L64">
            <v>285.9722082552874</v>
          </cell>
          <cell r="M64">
            <v>201.51398245022816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69312.244873050324</v>
          </cell>
          <cell r="F67">
            <v>98787.40652534581</v>
          </cell>
          <cell r="G67">
            <v>96708.629026740295</v>
          </cell>
          <cell r="H67">
            <v>159419.07204005332</v>
          </cell>
          <cell r="I67">
            <v>199520.20476163572</v>
          </cell>
          <cell r="J67">
            <v>206.31065373335781</v>
          </cell>
          <cell r="K67">
            <v>125.15453904505678</v>
          </cell>
          <cell r="L67">
            <v>287.85708084779156</v>
          </cell>
          <cell r="M67">
            <v>201.96927096212914</v>
          </cell>
        </row>
        <row r="68">
          <cell r="E68">
            <v>18250.035170394989</v>
          </cell>
          <cell r="F68">
            <v>24943.946387832206</v>
          </cell>
          <cell r="G68">
            <v>24479.765859904961</v>
          </cell>
          <cell r="H68">
            <v>36264.471045235798</v>
          </cell>
          <cell r="I68">
            <v>46446.746150294442</v>
          </cell>
          <cell r="J68">
            <v>189.73525488807419</v>
          </cell>
          <cell r="K68">
            <v>128.07782606937081</v>
          </cell>
          <cell r="L68">
            <v>254.50222816907146</v>
          </cell>
          <cell r="M68">
            <v>186.20448195379149</v>
          </cell>
        </row>
        <row r="70">
          <cell r="E70">
            <v>0</v>
          </cell>
          <cell r="F70">
            <v>0</v>
          </cell>
          <cell r="G70">
            <v>4671.32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4671.32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18736.944210526319</v>
          </cell>
          <cell r="F83">
            <v>20211.846578947367</v>
          </cell>
          <cell r="G83">
            <v>26608.148441528057</v>
          </cell>
          <cell r="H83">
            <v>21900.152550378953</v>
          </cell>
          <cell r="I83">
            <v>23036.180054503788</v>
          </cell>
          <cell r="J83">
            <v>86.575659727418682</v>
          </cell>
          <cell r="K83">
            <v>105.18730406791244</v>
          </cell>
          <cell r="L83">
            <v>122.9452348028137</v>
          </cell>
          <cell r="M83">
            <v>113.97365383971518</v>
          </cell>
        </row>
        <row r="84">
          <cell r="E84">
            <v>4496.8666105263164</v>
          </cell>
          <cell r="F84">
            <v>4850.843178947368</v>
          </cell>
          <cell r="G84">
            <v>6385.9556259667334</v>
          </cell>
          <cell r="H84">
            <v>5256.0366120909484</v>
          </cell>
          <cell r="I84">
            <v>5528.6832130809089</v>
          </cell>
          <cell r="J84">
            <v>86.575659727418682</v>
          </cell>
          <cell r="K84">
            <v>105.18730406791244</v>
          </cell>
          <cell r="L84">
            <v>122.94523480281367</v>
          </cell>
          <cell r="M84">
            <v>113.97365383971518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E87">
            <v>0.81753542642790067</v>
          </cell>
          <cell r="F87">
            <v>0.81753542642790067</v>
          </cell>
          <cell r="G87">
            <v>0.81753542642790067</v>
          </cell>
          <cell r="H87">
            <v>0.81753542642790067</v>
          </cell>
          <cell r="I87">
            <v>18824.562431016675</v>
          </cell>
          <cell r="J87">
            <v>2302598.9850088577</v>
          </cell>
          <cell r="K87">
            <v>2302598.9850088577</v>
          </cell>
          <cell r="L87">
            <v>2302598.9850088577</v>
          </cell>
          <cell r="M87">
            <v>2302598.9850088577</v>
          </cell>
        </row>
        <row r="88">
          <cell r="E88">
            <v>0.18246457357209925</v>
          </cell>
          <cell r="F88">
            <v>0.18246457357209925</v>
          </cell>
          <cell r="G88">
            <v>0.18246457357209925</v>
          </cell>
          <cell r="H88">
            <v>0.18246457357209925</v>
          </cell>
          <cell r="I88">
            <v>4211.6176234871145</v>
          </cell>
          <cell r="J88">
            <v>2308183.7427597591</v>
          </cell>
          <cell r="K88">
            <v>2308183.7427597591</v>
          </cell>
          <cell r="L88">
            <v>2308183.7427597591</v>
          </cell>
          <cell r="M88">
            <v>2308183.7427597591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4496.8666105263164</v>
          </cell>
          <cell r="F92">
            <v>4850.843178947368</v>
          </cell>
          <cell r="G92">
            <v>11057.275625966733</v>
          </cell>
          <cell r="H92">
            <v>5256.0366120909484</v>
          </cell>
          <cell r="I92">
            <v>5528.6832130809089</v>
          </cell>
          <cell r="J92">
            <v>50.000410590267244</v>
          </cell>
          <cell r="K92">
            <v>105.18730406791244</v>
          </cell>
          <cell r="L92">
            <v>122.94523480281367</v>
          </cell>
          <cell r="M92">
            <v>113.97365383971518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0.81753542642790067</v>
          </cell>
          <cell r="F95">
            <v>0.81753542642790067</v>
          </cell>
          <cell r="G95">
            <v>3819.7871236076085</v>
          </cell>
          <cell r="H95">
            <v>0.81753542642790067</v>
          </cell>
          <cell r="I95">
            <v>18824.562431016675</v>
          </cell>
          <cell r="J95">
            <v>492.81705555459763</v>
          </cell>
          <cell r="K95">
            <v>2302598.9850088577</v>
          </cell>
          <cell r="L95">
            <v>2302598.9850088577</v>
          </cell>
          <cell r="M95">
            <v>2302598.9850088577</v>
          </cell>
        </row>
        <row r="96">
          <cell r="E96">
            <v>0.18246457357209925</v>
          </cell>
          <cell r="F96">
            <v>0.18246457357209925</v>
          </cell>
          <cell r="G96">
            <v>852.53287639239079</v>
          </cell>
          <cell r="H96">
            <v>0.18246457357209925</v>
          </cell>
          <cell r="I96">
            <v>4211.6176234871145</v>
          </cell>
          <cell r="J96">
            <v>494.01234135499254</v>
          </cell>
          <cell r="K96">
            <v>2308183.7427597591</v>
          </cell>
          <cell r="L96">
            <v>2308183.7427597591</v>
          </cell>
          <cell r="M96">
            <v>2308183.7427597591</v>
          </cell>
        </row>
        <row r="98">
          <cell r="E98">
            <v>92059.224253971639</v>
          </cell>
          <cell r="F98">
            <v>129112.19949212539</v>
          </cell>
          <cell r="G98">
            <v>132956.54332817331</v>
          </cell>
          <cell r="H98">
            <v>214080.69563566809</v>
          </cell>
          <cell r="I98">
            <v>255932.69096643396</v>
          </cell>
          <cell r="J98">
            <v>192.49349039913116</v>
          </cell>
          <cell r="K98">
            <v>119.54963534030712</v>
          </cell>
          <cell r="L98">
            <v>278.008741699116</v>
          </cell>
          <cell r="M98">
            <v>198.22502596436939</v>
          </cell>
        </row>
        <row r="101">
          <cell r="E101">
            <v>5.1356161843398462</v>
          </cell>
          <cell r="F101">
            <v>3.9037423402346465</v>
          </cell>
          <cell r="G101">
            <v>9.0708302308911879</v>
          </cell>
          <cell r="H101">
            <v>2.516961663755199</v>
          </cell>
          <cell r="I101">
            <v>2.2079052418867993</v>
          </cell>
          <cell r="J101">
            <v>24.340718387250398</v>
          </cell>
          <cell r="K101">
            <v>87.721051682316812</v>
          </cell>
          <cell r="L101">
            <v>42.99202204049859</v>
          </cell>
          <cell r="M101">
            <v>56.558682655118218</v>
          </cell>
        </row>
        <row r="102">
          <cell r="E102">
            <v>10.969826675512943</v>
          </cell>
          <cell r="F102">
            <v>15.385079133574838</v>
          </cell>
          <cell r="G102">
            <v>15.843173212731744</v>
          </cell>
          <cell r="H102">
            <v>25.509970833750561</v>
          </cell>
          <cell r="I102">
            <v>30.557521869470015</v>
          </cell>
          <cell r="J102">
            <v>192.87500969132662</v>
          </cell>
          <cell r="K102">
            <v>119.78658097500204</v>
          </cell>
          <cell r="L102">
            <v>278.55975097292196</v>
          </cell>
          <cell r="M102">
            <v>198.61790507651259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E121">
            <v>26.4</v>
          </cell>
          <cell r="F121">
            <v>26.4</v>
          </cell>
          <cell r="G121">
            <v>26.4</v>
          </cell>
          <cell r="H121">
            <v>26.4</v>
          </cell>
          <cell r="I121">
            <v>26.4</v>
          </cell>
          <cell r="J121">
            <v>100</v>
          </cell>
          <cell r="K121">
            <v>100</v>
          </cell>
          <cell r="L121">
            <v>100</v>
          </cell>
          <cell r="M121">
            <v>100</v>
          </cell>
        </row>
        <row r="123">
          <cell r="E123">
            <v>8392.0400000000009</v>
          </cell>
          <cell r="F123">
            <v>8392.0400000000009</v>
          </cell>
          <cell r="G123">
            <v>8392.0400000000009</v>
          </cell>
          <cell r="H123">
            <v>8392.0400000000009</v>
          </cell>
          <cell r="I123">
            <v>8375.44</v>
          </cell>
          <cell r="J123">
            <v>99.802193507180618</v>
          </cell>
          <cell r="K123">
            <v>99.802193507180618</v>
          </cell>
          <cell r="L123">
            <v>99.802193507180618</v>
          </cell>
          <cell r="M123">
            <v>99.802193507180618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E126">
            <v>6860.79</v>
          </cell>
          <cell r="F126">
            <v>6860.79</v>
          </cell>
          <cell r="G126">
            <v>6860.79</v>
          </cell>
          <cell r="H126">
            <v>6860.79</v>
          </cell>
          <cell r="I126">
            <v>6844.1900000000005</v>
          </cell>
          <cell r="J126">
            <v>99.758045356292797</v>
          </cell>
          <cell r="K126">
            <v>99.758045356292797</v>
          </cell>
          <cell r="L126">
            <v>99.758045356292797</v>
          </cell>
          <cell r="M126">
            <v>99.758045356292797</v>
          </cell>
        </row>
        <row r="127">
          <cell r="E127">
            <v>1531.25</v>
          </cell>
          <cell r="F127">
            <v>1531.25</v>
          </cell>
          <cell r="G127">
            <v>1531.25</v>
          </cell>
          <cell r="H127">
            <v>1531.25</v>
          </cell>
          <cell r="I127">
            <v>1531.25</v>
          </cell>
          <cell r="J127">
            <v>100</v>
          </cell>
          <cell r="K127">
            <v>100</v>
          </cell>
          <cell r="L127">
            <v>100</v>
          </cell>
          <cell r="M127">
            <v>100</v>
          </cell>
        </row>
      </sheetData>
      <sheetData sheetId="8">
        <row r="9">
          <cell r="E9">
            <v>407</v>
          </cell>
          <cell r="F9">
            <v>407</v>
          </cell>
          <cell r="G9">
            <v>414</v>
          </cell>
          <cell r="H9">
            <v>414</v>
          </cell>
          <cell r="I9">
            <v>468</v>
          </cell>
        </row>
        <row r="11">
          <cell r="E11">
            <v>407</v>
          </cell>
          <cell r="F11">
            <v>407</v>
          </cell>
          <cell r="G11">
            <v>414</v>
          </cell>
          <cell r="H11">
            <v>414</v>
          </cell>
          <cell r="I11">
            <v>468</v>
          </cell>
        </row>
        <row r="13">
          <cell r="E13">
            <v>407</v>
          </cell>
          <cell r="F13">
            <v>407</v>
          </cell>
          <cell r="G13">
            <v>414</v>
          </cell>
          <cell r="H13">
            <v>414</v>
          </cell>
          <cell r="I13">
            <v>468</v>
          </cell>
        </row>
        <row r="16">
          <cell r="E16">
            <v>407</v>
          </cell>
          <cell r="F16">
            <v>444</v>
          </cell>
          <cell r="G16">
            <v>414</v>
          </cell>
          <cell r="H16">
            <v>444</v>
          </cell>
          <cell r="I16">
            <v>468</v>
          </cell>
        </row>
        <row r="18">
          <cell r="E18">
            <v>3115.89</v>
          </cell>
          <cell r="F18">
            <v>3115.89</v>
          </cell>
          <cell r="G18">
            <v>3412.26</v>
          </cell>
          <cell r="H18">
            <v>3412.26</v>
          </cell>
          <cell r="I18">
            <v>3527.5</v>
          </cell>
        </row>
        <row r="19">
          <cell r="E19">
            <v>5.25</v>
          </cell>
          <cell r="F19">
            <v>5.25</v>
          </cell>
          <cell r="G19">
            <v>5.25</v>
          </cell>
          <cell r="H19">
            <v>5.25</v>
          </cell>
          <cell r="I19">
            <v>5.3201280081399034</v>
          </cell>
        </row>
        <row r="20">
          <cell r="E20">
            <v>1.35</v>
          </cell>
          <cell r="F20">
            <v>1.4961</v>
          </cell>
          <cell r="G20">
            <v>1.38</v>
          </cell>
          <cell r="H20">
            <v>1.51</v>
          </cell>
          <cell r="I20">
            <v>1.696632612396378</v>
          </cell>
        </row>
        <row r="23">
          <cell r="E23">
            <v>3.6</v>
          </cell>
          <cell r="F23">
            <v>6.6</v>
          </cell>
          <cell r="G23">
            <v>6.6</v>
          </cell>
          <cell r="H23">
            <v>6.6</v>
          </cell>
          <cell r="I23">
            <v>6.6</v>
          </cell>
        </row>
        <row r="26">
          <cell r="E26">
            <v>20</v>
          </cell>
          <cell r="F26">
            <v>14.5</v>
          </cell>
          <cell r="G26">
            <v>35.54</v>
          </cell>
          <cell r="H26">
            <v>27.5</v>
          </cell>
          <cell r="I26">
            <v>40</v>
          </cell>
        </row>
        <row r="29">
          <cell r="E29">
            <v>15</v>
          </cell>
          <cell r="F29">
            <v>11</v>
          </cell>
          <cell r="G29">
            <v>15</v>
          </cell>
          <cell r="H29">
            <v>15</v>
          </cell>
          <cell r="I29">
            <v>20</v>
          </cell>
        </row>
        <row r="32">
          <cell r="E32">
            <v>33</v>
          </cell>
          <cell r="F32">
            <v>15</v>
          </cell>
          <cell r="G32">
            <v>33</v>
          </cell>
          <cell r="H32">
            <v>33</v>
          </cell>
          <cell r="I32">
            <v>33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>
        <row r="11">
          <cell r="D11">
            <v>20114.53</v>
          </cell>
          <cell r="I11">
            <v>460.2</v>
          </cell>
        </row>
        <row r="12">
          <cell r="D12">
            <v>134612.63</v>
          </cell>
          <cell r="I12">
            <v>2511.1</v>
          </cell>
        </row>
        <row r="16">
          <cell r="D16">
            <v>162031.72</v>
          </cell>
          <cell r="I16">
            <v>5065.5</v>
          </cell>
        </row>
        <row r="17">
          <cell r="D17">
            <v>43071.72</v>
          </cell>
          <cell r="E17">
            <v>2297.29</v>
          </cell>
          <cell r="I17">
            <v>1356.1</v>
          </cell>
        </row>
        <row r="20">
          <cell r="D20">
            <v>0</v>
          </cell>
          <cell r="I20">
            <v>0</v>
          </cell>
        </row>
        <row r="21">
          <cell r="D21">
            <v>129457.68</v>
          </cell>
          <cell r="E21">
            <v>866.7</v>
          </cell>
          <cell r="I21">
            <v>3677.54</v>
          </cell>
        </row>
        <row r="22">
          <cell r="D22">
            <v>0</v>
          </cell>
          <cell r="I22">
            <v>0</v>
          </cell>
        </row>
      </sheetData>
      <sheetData sheetId="11">
        <row r="8">
          <cell r="E8">
            <v>87562.280043445309</v>
          </cell>
          <cell r="F8">
            <v>123731.35291317801</v>
          </cell>
          <cell r="G8">
            <v>121188.39488664526</v>
          </cell>
          <cell r="H8">
            <v>195683.54308528913</v>
          </cell>
          <cell r="I8">
            <v>245966.95091193015</v>
          </cell>
          <cell r="J8">
            <v>2.0296246281832326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69312.244873050324</v>
          </cell>
          <cell r="F10">
            <v>98787.40652534581</v>
          </cell>
          <cell r="G10">
            <v>96708.629026740295</v>
          </cell>
          <cell r="H10">
            <v>159419.07204005332</v>
          </cell>
          <cell r="I10">
            <v>199520.20476163572</v>
          </cell>
          <cell r="J10">
            <v>2.063106537333578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69312.244873050324</v>
          </cell>
          <cell r="F13">
            <v>98787.40652534581</v>
          </cell>
          <cell r="G13">
            <v>96708.629026740295</v>
          </cell>
          <cell r="H13">
            <v>159419.07204005332</v>
          </cell>
          <cell r="I13">
            <v>199520.20476163572</v>
          </cell>
          <cell r="J13">
            <v>2.063106537333578</v>
          </cell>
        </row>
        <row r="14">
          <cell r="E14">
            <v>18250.035170394989</v>
          </cell>
          <cell r="F14">
            <v>24943.946387832206</v>
          </cell>
          <cell r="G14">
            <v>24479.765859904961</v>
          </cell>
          <cell r="H14">
            <v>36264.471045235798</v>
          </cell>
          <cell r="I14">
            <v>46446.746150294442</v>
          </cell>
          <cell r="J14">
            <v>1.8973525488807419</v>
          </cell>
        </row>
        <row r="15">
          <cell r="E15">
            <v>0.99999999999999989</v>
          </cell>
          <cell r="F15">
            <v>0.99999999999999989</v>
          </cell>
          <cell r="G15">
            <v>4672.32</v>
          </cell>
          <cell r="H15">
            <v>0.99999999999999989</v>
          </cell>
          <cell r="I15">
            <v>23036.180054503791</v>
          </cell>
          <cell r="J15">
            <v>4.9303515286846347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0.81753542642790067</v>
          </cell>
          <cell r="F17">
            <v>0.81753542642790067</v>
          </cell>
          <cell r="G17">
            <v>3819.7871236076085</v>
          </cell>
          <cell r="H17">
            <v>0.81753542642790067</v>
          </cell>
          <cell r="I17">
            <v>18824.562431016675</v>
          </cell>
          <cell r="J17">
            <v>4.9281705555459761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0.81753542642790067</v>
          </cell>
          <cell r="F20">
            <v>0.81753542642790067</v>
          </cell>
          <cell r="G20">
            <v>3819.7871236076085</v>
          </cell>
          <cell r="H20">
            <v>0.81753542642790067</v>
          </cell>
          <cell r="I20">
            <v>18824.562431016675</v>
          </cell>
          <cell r="J20">
            <v>4.9281705555459761</v>
          </cell>
        </row>
        <row r="21">
          <cell r="E21">
            <v>0.18246457357209925</v>
          </cell>
          <cell r="F21">
            <v>0.18246457357209925</v>
          </cell>
          <cell r="G21">
            <v>852.53287639239079</v>
          </cell>
          <cell r="H21">
            <v>0.18246457357209925</v>
          </cell>
          <cell r="I21">
            <v>4211.6176234871145</v>
          </cell>
          <cell r="J21">
            <v>4.9401234135499257</v>
          </cell>
        </row>
        <row r="22">
          <cell r="E22">
            <v>1.1420442678101064E-3</v>
          </cell>
          <cell r="F22">
            <v>8.0820259090005865E-4</v>
          </cell>
          <cell r="G22">
            <v>3.8554186680748592</v>
          </cell>
          <cell r="H22">
            <v>5.1102917712612527E-4</v>
          </cell>
          <cell r="I22">
            <v>9.3655590594982101</v>
          </cell>
          <cell r="J22">
            <v>2.4291937830385488</v>
          </cell>
        </row>
        <row r="23">
          <cell r="E23">
            <v>87563.280043445309</v>
          </cell>
          <cell r="F23">
            <v>123732.35291317801</v>
          </cell>
          <cell r="G23">
            <v>125860.71488664526</v>
          </cell>
          <cell r="H23">
            <v>195684.54308528913</v>
          </cell>
          <cell r="I23">
            <v>269003.13096643396</v>
          </cell>
          <cell r="J23">
            <v>2.1373081442347437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69313.062408476748</v>
          </cell>
          <cell r="F25">
            <v>98788.224060772234</v>
          </cell>
          <cell r="G25">
            <v>100528.4161503479</v>
          </cell>
          <cell r="H25">
            <v>159419.88957547976</v>
          </cell>
          <cell r="I25">
            <v>218344.76719265239</v>
          </cell>
          <cell r="J25">
            <v>2.1719706283455333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69313.062408476748</v>
          </cell>
          <cell r="F28">
            <v>98788.224060772234</v>
          </cell>
          <cell r="G28">
            <v>100528.4161503479</v>
          </cell>
          <cell r="H28">
            <v>159419.88957547976</v>
          </cell>
          <cell r="I28">
            <v>218344.76719265239</v>
          </cell>
          <cell r="J28">
            <v>2.1719706283455333</v>
          </cell>
        </row>
        <row r="29">
          <cell r="E29">
            <v>18250.217634968561</v>
          </cell>
          <cell r="F29">
            <v>24944.128852405778</v>
          </cell>
          <cell r="G29">
            <v>25332.298736297351</v>
          </cell>
          <cell r="H29">
            <v>36264.653509809366</v>
          </cell>
          <cell r="I29">
            <v>50658.363773781559</v>
          </cell>
          <cell r="J29">
            <v>1.9997539228919556</v>
          </cell>
        </row>
        <row r="30">
          <cell r="E30">
            <v>217.04231122867182</v>
          </cell>
          <cell r="F30">
            <v>191.71246021160925</v>
          </cell>
          <cell r="G30">
            <v>227.98223572014058</v>
          </cell>
          <cell r="H30">
            <v>202.19246352730849</v>
          </cell>
          <cell r="I30">
            <v>204.45385204778634</v>
          </cell>
          <cell r="J30">
            <v>0.89679729388549168</v>
          </cell>
        </row>
        <row r="31">
          <cell r="E31">
            <v>209.37231122867183</v>
          </cell>
          <cell r="F31">
            <v>186.51246021160927</v>
          </cell>
          <cell r="G31">
            <v>227.98223572014058</v>
          </cell>
          <cell r="H31">
            <v>196.67321352730849</v>
          </cell>
          <cell r="I31">
            <v>198.87885204778635</v>
          </cell>
          <cell r="J31">
            <v>0.87234363422911576</v>
          </cell>
        </row>
        <row r="32">
          <cell r="E32">
            <v>209.37231122867183</v>
          </cell>
          <cell r="F32">
            <v>186.51246021160927</v>
          </cell>
          <cell r="G32">
            <v>227.98223572014058</v>
          </cell>
          <cell r="H32">
            <v>196.67321352730849</v>
          </cell>
          <cell r="I32">
            <v>198.87885204778635</v>
          </cell>
          <cell r="J32">
            <v>0.87234363422911576</v>
          </cell>
        </row>
        <row r="33">
          <cell r="E33">
            <v>73.84</v>
          </cell>
          <cell r="F33">
            <v>52.554300000000005</v>
          </cell>
          <cell r="G33">
            <v>77.436999999999998</v>
          </cell>
          <cell r="H33">
            <v>55.944899999999997</v>
          </cell>
          <cell r="I33">
            <v>56.51</v>
          </cell>
          <cell r="J33">
            <v>0.72975451011790227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42617.797052794587</v>
          </cell>
          <cell r="F39">
            <v>61454.65115421098</v>
          </cell>
          <cell r="G39">
            <v>55646.849084631875</v>
          </cell>
          <cell r="H39">
            <v>94401.69120891708</v>
          </cell>
          <cell r="I39">
            <v>127804.6216172836</v>
          </cell>
          <cell r="J39">
            <v>2.2967090449795067</v>
          </cell>
        </row>
        <row r="40">
          <cell r="E40">
            <v>66932.647839294979</v>
          </cell>
          <cell r="F40">
            <v>114602.47604207619</v>
          </cell>
          <cell r="G40">
            <v>89342.626277425064</v>
          </cell>
          <cell r="H40">
            <v>291484.03620539908</v>
          </cell>
          <cell r="I40">
            <v>226999.5898175787</v>
          </cell>
          <cell r="J40">
            <v>2.5407758790602797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76.330382781124641</v>
          </cell>
          <cell r="F46">
            <v>149.57563854879297</v>
          </cell>
          <cell r="G46">
            <v>114.45261948732481</v>
          </cell>
          <cell r="H46">
            <v>0</v>
          </cell>
          <cell r="I46">
            <v>237.75810801962365</v>
          </cell>
          <cell r="J46">
            <v>2.077349641140843</v>
          </cell>
        </row>
        <row r="47">
          <cell r="E47">
            <v>138.81096908741264</v>
          </cell>
          <cell r="F47">
            <v>163.74846899484677</v>
          </cell>
          <cell r="G47">
            <v>173.7075663112625</v>
          </cell>
          <cell r="H47">
            <v>7.4856099232881737E-2</v>
          </cell>
          <cell r="I47">
            <v>422.26631329098717</v>
          </cell>
          <cell r="J47">
            <v>2.430903398498705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41057.462962473932</v>
          </cell>
          <cell r="F66">
            <v>47330.106027491223</v>
          </cell>
          <cell r="G66">
            <v>57688.800676242216</v>
          </cell>
          <cell r="H66">
            <v>159419.88957547976</v>
          </cell>
          <cell r="I66">
            <v>103274.59807331492</v>
          </cell>
          <cell r="J66">
            <v>1.7902018565597628</v>
          </cell>
        </row>
      </sheetData>
      <sheetData sheetId="12">
        <row r="8">
          <cell r="E8">
            <v>1208.0999999999999</v>
          </cell>
          <cell r="F8">
            <v>1208.58</v>
          </cell>
          <cell r="G8">
            <v>1321.55</v>
          </cell>
          <cell r="H8">
            <v>1303.26</v>
          </cell>
          <cell r="I8">
            <v>1394.4882</v>
          </cell>
        </row>
      </sheetData>
      <sheetData sheetId="13"/>
      <sheetData sheetId="14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7."/>
      <sheetName val="17 СМУП"/>
      <sheetName val="17 СЭИ"/>
      <sheetName val="1.17.1."/>
      <sheetName val="СЭИ"/>
      <sheetName val="СМУП"/>
      <sheetName val="Лист1"/>
      <sheetName val="Main"/>
      <sheetName val="Tit"/>
      <sheetName val="Набор персонала"/>
      <sheetName val="Расчет затрат на 1 ТП- прил.1."/>
      <sheetName val="УАЗ"/>
      <sheetName val="ФОТ-необходимо заполнить"/>
      <sheetName val="НВВ план"/>
      <sheetName val="Кол-во заявок план"/>
      <sheetName val="расчет выпадающих по ТП"/>
      <sheetName val="НВВ факт"/>
      <sheetName val="Кол-во заявок факт"/>
    </sheetNames>
    <sheetDataSet>
      <sheetData sheetId="0" refreshError="1"/>
      <sheetData sheetId="1">
        <row r="9">
          <cell r="E9">
            <v>30728</v>
          </cell>
          <cell r="F9">
            <v>30728</v>
          </cell>
          <cell r="G9">
            <v>27997.18</v>
          </cell>
          <cell r="H9">
            <v>4210.2479999999996</v>
          </cell>
          <cell r="J9">
            <v>37007.379999999997</v>
          </cell>
        </row>
        <row r="10">
          <cell r="E10">
            <v>5202</v>
          </cell>
          <cell r="F10">
            <v>5202</v>
          </cell>
          <cell r="G10">
            <v>9367.882223999999</v>
          </cell>
          <cell r="H10">
            <v>3307.8580000000002</v>
          </cell>
          <cell r="J10">
            <v>9367.8799999999992</v>
          </cell>
        </row>
        <row r="11">
          <cell r="E11">
            <v>380784</v>
          </cell>
          <cell r="F11">
            <v>380784</v>
          </cell>
          <cell r="G11">
            <v>380784</v>
          </cell>
          <cell r="H11">
            <v>48300.825870000008</v>
          </cell>
          <cell r="J11">
            <v>359830.36</v>
          </cell>
        </row>
        <row r="13">
          <cell r="E13">
            <v>8888</v>
          </cell>
          <cell r="F13">
            <v>8888</v>
          </cell>
          <cell r="G13">
            <v>58811.5</v>
          </cell>
          <cell r="H13">
            <v>61.353999999999999</v>
          </cell>
          <cell r="J13">
            <v>9981.19</v>
          </cell>
        </row>
        <row r="14">
          <cell r="E14">
            <v>27123</v>
          </cell>
          <cell r="F14">
            <v>27123</v>
          </cell>
          <cell r="G14">
            <v>29835.3</v>
          </cell>
          <cell r="H14">
            <v>380.524</v>
          </cell>
          <cell r="J14">
            <v>44183.43</v>
          </cell>
        </row>
        <row r="15">
          <cell r="E15">
            <v>1528</v>
          </cell>
          <cell r="F15">
            <v>1528</v>
          </cell>
          <cell r="G15">
            <v>1680.8</v>
          </cell>
          <cell r="H15">
            <v>158.85900000000001</v>
          </cell>
          <cell r="J15">
            <v>1381.63</v>
          </cell>
        </row>
        <row r="16">
          <cell r="E16">
            <v>1999</v>
          </cell>
          <cell r="F16">
            <v>1999</v>
          </cell>
          <cell r="G16">
            <v>2198.9</v>
          </cell>
          <cell r="H16">
            <v>184.1</v>
          </cell>
          <cell r="J16">
            <v>2195.37</v>
          </cell>
        </row>
        <row r="17">
          <cell r="E17">
            <v>119076</v>
          </cell>
          <cell r="F17">
            <v>119076</v>
          </cell>
          <cell r="G17">
            <v>122185.242552</v>
          </cell>
          <cell r="H17">
            <v>19222.266</v>
          </cell>
          <cell r="J17">
            <v>129475.68</v>
          </cell>
        </row>
        <row r="18">
          <cell r="E18">
            <v>13365</v>
          </cell>
          <cell r="F18">
            <v>13365</v>
          </cell>
          <cell r="G18">
            <v>14701.5</v>
          </cell>
          <cell r="H18">
            <v>601.69600000000003</v>
          </cell>
          <cell r="J18">
            <v>5475.23</v>
          </cell>
        </row>
        <row r="19">
          <cell r="E19">
            <v>299</v>
          </cell>
          <cell r="F19">
            <v>299</v>
          </cell>
          <cell r="G19">
            <v>328.9</v>
          </cell>
          <cell r="H19">
            <v>87.626999999999995</v>
          </cell>
          <cell r="J19">
            <v>309.41000000000003</v>
          </cell>
        </row>
        <row r="20">
          <cell r="E20">
            <v>443</v>
          </cell>
          <cell r="F20">
            <v>443</v>
          </cell>
          <cell r="G20">
            <v>487.3</v>
          </cell>
          <cell r="H20">
            <v>84.313999999999993</v>
          </cell>
          <cell r="J20">
            <v>451.02</v>
          </cell>
        </row>
        <row r="26">
          <cell r="E26">
            <v>16669</v>
          </cell>
          <cell r="F26">
            <v>16669</v>
          </cell>
          <cell r="G26">
            <v>16669</v>
          </cell>
          <cell r="J26">
            <v>2297.3000000000002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</row>
        <row r="30">
          <cell r="E30">
            <v>12</v>
          </cell>
          <cell r="F30">
            <v>12</v>
          </cell>
          <cell r="G30">
            <v>12</v>
          </cell>
        </row>
        <row r="31">
          <cell r="J31">
            <v>2086.5</v>
          </cell>
        </row>
        <row r="32">
          <cell r="E32">
            <v>3061</v>
          </cell>
          <cell r="F32">
            <v>4452</v>
          </cell>
          <cell r="G32">
            <v>4452</v>
          </cell>
          <cell r="J32">
            <v>866.7</v>
          </cell>
        </row>
        <row r="33">
          <cell r="E33">
            <v>347</v>
          </cell>
          <cell r="F33">
            <v>347</v>
          </cell>
          <cell r="G33">
            <v>347</v>
          </cell>
        </row>
        <row r="34">
          <cell r="E34">
            <v>17</v>
          </cell>
          <cell r="F34">
            <v>17</v>
          </cell>
          <cell r="G34">
            <v>17</v>
          </cell>
        </row>
        <row r="39">
          <cell r="F39">
            <v>25829</v>
          </cell>
        </row>
        <row r="40">
          <cell r="F40">
            <v>1738</v>
          </cell>
        </row>
        <row r="41">
          <cell r="F41">
            <v>349309</v>
          </cell>
        </row>
        <row r="43">
          <cell r="F43">
            <v>8826</v>
          </cell>
        </row>
        <row r="44">
          <cell r="F44">
            <v>26742</v>
          </cell>
        </row>
        <row r="45">
          <cell r="F45">
            <v>1381</v>
          </cell>
        </row>
        <row r="46">
          <cell r="F46">
            <v>1815</v>
          </cell>
        </row>
        <row r="47">
          <cell r="F47">
            <v>104994</v>
          </cell>
        </row>
        <row r="48">
          <cell r="F48">
            <v>13111</v>
          </cell>
        </row>
        <row r="49">
          <cell r="F49">
            <v>228</v>
          </cell>
        </row>
        <row r="50">
          <cell r="F50">
            <v>359</v>
          </cell>
        </row>
        <row r="54">
          <cell r="E54">
            <v>16479</v>
          </cell>
          <cell r="F54">
            <v>16479</v>
          </cell>
          <cell r="G54">
            <v>37343.9</v>
          </cell>
          <cell r="H54">
            <v>4210.2479999999996</v>
          </cell>
        </row>
        <row r="55">
          <cell r="E55">
            <v>2495</v>
          </cell>
          <cell r="F55">
            <v>2495</v>
          </cell>
          <cell r="G55">
            <v>10400</v>
          </cell>
          <cell r="H55">
            <v>3307.8580000000002</v>
          </cell>
        </row>
        <row r="56">
          <cell r="E56">
            <v>194692</v>
          </cell>
          <cell r="F56">
            <v>194692</v>
          </cell>
          <cell r="G56">
            <v>214161.2</v>
          </cell>
          <cell r="H56">
            <v>48300.825870000008</v>
          </cell>
        </row>
        <row r="58">
          <cell r="E58">
            <v>2331</v>
          </cell>
          <cell r="F58">
            <v>2331</v>
          </cell>
          <cell r="G58">
            <v>2001.7</v>
          </cell>
          <cell r="H58">
            <v>61.353999999999999</v>
          </cell>
        </row>
        <row r="59">
          <cell r="E59">
            <v>3763</v>
          </cell>
          <cell r="F59">
            <v>3763</v>
          </cell>
          <cell r="G59">
            <v>30688.3</v>
          </cell>
          <cell r="H59">
            <v>380.524</v>
          </cell>
        </row>
        <row r="60">
          <cell r="E60">
            <v>519</v>
          </cell>
          <cell r="F60">
            <v>519</v>
          </cell>
          <cell r="G60">
            <v>570.9</v>
          </cell>
          <cell r="H60">
            <v>158.85900000000001</v>
          </cell>
        </row>
        <row r="61">
          <cell r="E61">
            <v>719</v>
          </cell>
          <cell r="F61">
            <v>719</v>
          </cell>
          <cell r="G61">
            <v>790.9</v>
          </cell>
          <cell r="H61">
            <v>184.1</v>
          </cell>
        </row>
        <row r="62">
          <cell r="E62">
            <v>40186</v>
          </cell>
          <cell r="F62">
            <v>40186</v>
          </cell>
          <cell r="G62">
            <v>205506.7</v>
          </cell>
          <cell r="H62">
            <v>19222.266</v>
          </cell>
        </row>
        <row r="63">
          <cell r="E63">
            <v>2419</v>
          </cell>
          <cell r="F63">
            <v>2419</v>
          </cell>
          <cell r="G63">
            <v>2660.9</v>
          </cell>
          <cell r="H63">
            <v>601.69600000000003</v>
          </cell>
        </row>
        <row r="64">
          <cell r="E64">
            <v>52</v>
          </cell>
          <cell r="F64">
            <v>52</v>
          </cell>
          <cell r="G64">
            <v>57.2</v>
          </cell>
          <cell r="H64">
            <v>87.626999999999995</v>
          </cell>
        </row>
        <row r="65">
          <cell r="E65">
            <v>242</v>
          </cell>
          <cell r="F65">
            <v>242</v>
          </cell>
          <cell r="G65">
            <v>266.2</v>
          </cell>
          <cell r="H65">
            <v>84.313999999999993</v>
          </cell>
        </row>
        <row r="69">
          <cell r="E69">
            <v>1.73</v>
          </cell>
          <cell r="F69">
            <v>1.73</v>
          </cell>
          <cell r="G69">
            <v>1.5543412672332899</v>
          </cell>
          <cell r="H69">
            <v>1.5543412672332899</v>
          </cell>
          <cell r="I69">
            <v>1.55</v>
          </cell>
          <cell r="J69">
            <v>1.55</v>
          </cell>
          <cell r="K69">
            <v>1.55</v>
          </cell>
          <cell r="L69">
            <v>1.55</v>
          </cell>
          <cell r="M69">
            <v>1.55</v>
          </cell>
        </row>
        <row r="70">
          <cell r="E70">
            <v>1.1499999999999999</v>
          </cell>
          <cell r="F70">
            <v>1.1299999999999999</v>
          </cell>
          <cell r="G70">
            <v>0.92850720074039461</v>
          </cell>
          <cell r="H70">
            <v>0.92850720074039461</v>
          </cell>
          <cell r="I70">
            <v>0.92850720074039461</v>
          </cell>
          <cell r="J70">
            <v>0.92850720074039461</v>
          </cell>
          <cell r="K70">
            <v>0.92850720074039461</v>
          </cell>
          <cell r="L70">
            <v>0.92850720074039461</v>
          </cell>
          <cell r="M70">
            <v>0.92850720074039461</v>
          </cell>
        </row>
        <row r="71">
          <cell r="E71">
            <v>4.7</v>
          </cell>
          <cell r="F71">
            <v>4.7</v>
          </cell>
          <cell r="G71">
            <v>4.7</v>
          </cell>
          <cell r="H71">
            <v>2.7490000000000001</v>
          </cell>
          <cell r="I71">
            <v>4.4000000000000004</v>
          </cell>
          <cell r="J71">
            <v>4.4000000000000004</v>
          </cell>
          <cell r="K71">
            <v>4.4000000000000004</v>
          </cell>
          <cell r="L71">
            <v>4.4000000000000004</v>
          </cell>
          <cell r="M71">
            <v>4.4000000000000004</v>
          </cell>
        </row>
        <row r="72">
          <cell r="E72">
            <v>8.24</v>
          </cell>
          <cell r="F72">
            <v>10.6</v>
          </cell>
          <cell r="G72">
            <v>1.9</v>
          </cell>
          <cell r="H72">
            <v>0.75</v>
          </cell>
          <cell r="I72">
            <v>0.2</v>
          </cell>
          <cell r="J72">
            <v>0.2</v>
          </cell>
          <cell r="K72">
            <v>0.2</v>
          </cell>
          <cell r="L72">
            <v>0.2</v>
          </cell>
          <cell r="M72">
            <v>0.2</v>
          </cell>
        </row>
        <row r="73">
          <cell r="E73">
            <v>17.29</v>
          </cell>
          <cell r="F73">
            <v>17.2</v>
          </cell>
          <cell r="G73">
            <v>8.4383888448943036</v>
          </cell>
          <cell r="H73">
            <v>8.4383888448943036</v>
          </cell>
          <cell r="I73">
            <v>8.4383888448943036</v>
          </cell>
          <cell r="J73">
            <v>8.4383888448943036</v>
          </cell>
          <cell r="K73">
            <v>8.4383888448943036</v>
          </cell>
          <cell r="L73">
            <v>8.4383888448943036</v>
          </cell>
          <cell r="M73">
            <v>8.4383888448943036</v>
          </cell>
        </row>
        <row r="74">
          <cell r="E74">
            <v>22.88</v>
          </cell>
          <cell r="F74">
            <v>22.88</v>
          </cell>
          <cell r="G74">
            <v>9.0567699201785992</v>
          </cell>
          <cell r="H74">
            <v>9.0567699201785992</v>
          </cell>
          <cell r="I74">
            <v>9.0567699201785992</v>
          </cell>
          <cell r="J74">
            <v>9.0567699201785992</v>
          </cell>
          <cell r="K74">
            <v>9.0567699201785992</v>
          </cell>
          <cell r="L74">
            <v>9.0567699201785992</v>
          </cell>
          <cell r="M74">
            <v>9.0567699201785992</v>
          </cell>
        </row>
        <row r="75">
          <cell r="E75">
            <v>21.96</v>
          </cell>
          <cell r="F75">
            <v>21.96</v>
          </cell>
          <cell r="G75">
            <v>11.468703314857429</v>
          </cell>
          <cell r="H75">
            <v>11.468703314857429</v>
          </cell>
          <cell r="I75">
            <v>11.468703314857429</v>
          </cell>
          <cell r="J75">
            <v>11.468703314857429</v>
          </cell>
          <cell r="K75">
            <v>11.468703314857429</v>
          </cell>
          <cell r="L75">
            <v>11.468703314857429</v>
          </cell>
          <cell r="M75">
            <v>11.468703314857429</v>
          </cell>
        </row>
        <row r="76">
          <cell r="E76">
            <v>47.71</v>
          </cell>
          <cell r="F76">
            <v>47.71</v>
          </cell>
          <cell r="G76">
            <v>18.566675786407121</v>
          </cell>
          <cell r="H76">
            <v>18.566675786407121</v>
          </cell>
          <cell r="I76">
            <v>18.566675786407121</v>
          </cell>
          <cell r="J76">
            <v>18.566675786407121</v>
          </cell>
          <cell r="K76">
            <v>18.566675786407121</v>
          </cell>
          <cell r="L76">
            <v>18.566675786407121</v>
          </cell>
          <cell r="M76">
            <v>18.566675786407121</v>
          </cell>
        </row>
        <row r="77">
          <cell r="E77">
            <v>8.26</v>
          </cell>
          <cell r="F77">
            <v>8.26</v>
          </cell>
          <cell r="G77">
            <v>2.8237898534648487</v>
          </cell>
          <cell r="H77">
            <v>2.8237898534648487</v>
          </cell>
          <cell r="I77">
            <v>2.8237898534648487</v>
          </cell>
          <cell r="J77">
            <v>2.8237898534648487</v>
          </cell>
          <cell r="K77">
            <v>2.8237898534648487</v>
          </cell>
          <cell r="L77">
            <v>2.8237898534648487</v>
          </cell>
          <cell r="M77">
            <v>2.8237898534648487</v>
          </cell>
        </row>
        <row r="78">
          <cell r="E78">
            <v>32</v>
          </cell>
          <cell r="F78">
            <v>32</v>
          </cell>
          <cell r="G78">
            <v>8.8405907785473712</v>
          </cell>
          <cell r="H78">
            <v>2.1</v>
          </cell>
          <cell r="I78">
            <v>8.8405907785473712</v>
          </cell>
          <cell r="J78">
            <v>8.8405907785473712</v>
          </cell>
          <cell r="K78">
            <v>8.8405907785473712</v>
          </cell>
          <cell r="L78">
            <v>8.8405907785473712</v>
          </cell>
          <cell r="M78">
            <v>8.8405907785473712</v>
          </cell>
        </row>
        <row r="79">
          <cell r="E79">
            <v>85</v>
          </cell>
          <cell r="F79">
            <v>85</v>
          </cell>
          <cell r="G79">
            <v>12.219676493091757</v>
          </cell>
          <cell r="H79">
            <v>11.558999999999999</v>
          </cell>
          <cell r="I79">
            <v>12.219676493091757</v>
          </cell>
          <cell r="J79">
            <v>12.219676493091757</v>
          </cell>
          <cell r="K79">
            <v>12.219676493091757</v>
          </cell>
          <cell r="L79">
            <v>12.219676493091757</v>
          </cell>
          <cell r="M79">
            <v>12.219676493091757</v>
          </cell>
        </row>
        <row r="80">
          <cell r="E80">
            <v>17.36</v>
          </cell>
          <cell r="F80">
            <v>17.36</v>
          </cell>
          <cell r="G80">
            <v>5.4243362920991869</v>
          </cell>
          <cell r="H80">
            <v>5.4243362920991869</v>
          </cell>
          <cell r="I80">
            <v>5.4243362920991869</v>
          </cell>
          <cell r="J80">
            <v>5.4243362920991869</v>
          </cell>
          <cell r="K80">
            <v>5.4243362920991869</v>
          </cell>
          <cell r="L80">
            <v>5.4243362920991869</v>
          </cell>
          <cell r="M80">
            <v>5.4243362920991869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9">
          <cell r="E9">
            <v>30728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анализ роста"/>
      <sheetName val="титул"/>
      <sheetName val="1.2.2.И"/>
      <sheetName val="1.3.И"/>
      <sheetName val="1.4."/>
      <sheetName val="1.5.И"/>
      <sheetName val="1.6.И"/>
      <sheetName val="1.12.а"/>
      <sheetName val="1.12.И"/>
      <sheetName val="1.13.И"/>
      <sheetName val="1.15."/>
      <sheetName val="анализ роста к факту И"/>
      <sheetName val="прочие"/>
      <sheetName val="1.18.2."/>
      <sheetName val="1.16."/>
      <sheetName val="1.16. жкх"/>
      <sheetName val="1.17."/>
      <sheetName val="1.17.1."/>
      <sheetName val="1.17.2."/>
      <sheetName val="1.20."/>
      <sheetName val="1.20.3"/>
      <sheetName val="1.21.3"/>
      <sheetName val="1.24."/>
      <sheetName val="1.25."/>
      <sheetName val="1.27."/>
      <sheetName val="Таб П2.1И"/>
      <sheetName val="ТабП.2.2И"/>
      <sheetName val="расчет"/>
      <sheetName val="расчет аморт"/>
      <sheetName val="тбо 2006И"/>
      <sheetName val="тепло 2006И"/>
      <sheetName val="вода 2006И"/>
      <sheetName val="мусор"/>
      <sheetName val="вода"/>
      <sheetName val="дезин"/>
      <sheetName val="9.8.6."/>
      <sheetName val="9.8.1."/>
      <sheetName val="9.8.23"/>
      <sheetName val="9.2."/>
      <sheetName val="несчас"/>
      <sheetName val="опасные"/>
      <sheetName val="автограж"/>
      <sheetName val="9.7.4."/>
      <sheetName val="9.6."/>
      <sheetName val="ЕСН"/>
      <sheetName val="ЕСНа"/>
      <sheetName val="9.8.2.а"/>
      <sheetName val="9.8.2."/>
      <sheetName val="9.8.3.-9.8.5."/>
      <sheetName val="сбор выр"/>
      <sheetName val="9.8.7."/>
      <sheetName val="9.8.8."/>
      <sheetName val="9.8.9."/>
      <sheetName val="9.8.10."/>
      <sheetName val="9.8.10.а"/>
      <sheetName val="9.8.12."/>
      <sheetName val="9.8.13."/>
      <sheetName val="9.3."/>
      <sheetName val="9.8.14. 9.8.15"/>
      <sheetName val="9.8.16"/>
      <sheetName val="9.8.17"/>
      <sheetName val="9.8.18"/>
      <sheetName val="9.8.19  9.8.20"/>
      <sheetName val="расчет конвертов"/>
      <sheetName val="9.8.21."/>
      <sheetName val="9.8.22"/>
      <sheetName val="9.8.23."/>
      <sheetName val="9.8.24."/>
      <sheetName val="9.8.25."/>
      <sheetName val="9.8.26."/>
      <sheetName val="9.8.27.  9.8.28."/>
      <sheetName val="услуги пр хар"/>
      <sheetName val="факт 2004"/>
      <sheetName val="расчет числ по ЖКХ"/>
      <sheetName val="приб на соц разв по ЖКХ"/>
      <sheetName val="выпадающие по 2006 (3)"/>
      <sheetName val="выпадающие по 2006"/>
      <sheetName val="выпдающ 05-06"/>
      <sheetName val="выпадающ 2004"/>
      <sheetName val="выпадающ 2005"/>
      <sheetName val="анализ роста к факту И (2)"/>
      <sheetName val="Main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H12">
            <v>871.4</v>
          </cell>
          <cell r="M12">
            <v>858.17440000000011</v>
          </cell>
          <cell r="R12">
            <v>855.42</v>
          </cell>
          <cell r="W12">
            <v>947.59500000000014</v>
          </cell>
          <cell r="AB12">
            <v>966.53800000000001</v>
          </cell>
        </row>
        <row r="13">
          <cell r="I13">
            <v>871.25</v>
          </cell>
          <cell r="N13">
            <v>858.17440000000011</v>
          </cell>
          <cell r="S13">
            <v>855.42</v>
          </cell>
          <cell r="X13">
            <v>947.59400000000016</v>
          </cell>
          <cell r="AC13">
            <v>966.53700000000003</v>
          </cell>
        </row>
        <row r="14">
          <cell r="J14">
            <v>491.00635951974255</v>
          </cell>
          <cell r="O14">
            <v>490.52540000000016</v>
          </cell>
          <cell r="T14">
            <v>476.67999999999995</v>
          </cell>
          <cell r="Y14">
            <v>517.20900000000006</v>
          </cell>
          <cell r="AD14">
            <v>434.26902109198323</v>
          </cell>
        </row>
        <row r="17">
          <cell r="G17">
            <v>921.1</v>
          </cell>
          <cell r="L17">
            <v>899.5856</v>
          </cell>
          <cell r="Q17">
            <v>901.4</v>
          </cell>
          <cell r="V17">
            <v>982.74400000000014</v>
          </cell>
          <cell r="AA17">
            <v>1002.5</v>
          </cell>
        </row>
        <row r="20">
          <cell r="J20">
            <v>2</v>
          </cell>
          <cell r="O20">
            <v>1.3494999999999999</v>
          </cell>
          <cell r="T20">
            <v>1.17</v>
          </cell>
          <cell r="Y20">
            <v>1.246</v>
          </cell>
          <cell r="AD20">
            <v>1.329</v>
          </cell>
        </row>
        <row r="22">
          <cell r="G22">
            <v>49.7</v>
          </cell>
          <cell r="H22">
            <v>0.15</v>
          </cell>
          <cell r="I22">
            <v>336.5</v>
          </cell>
          <cell r="J22">
            <v>427.65</v>
          </cell>
          <cell r="L22">
            <v>39.611199999999997</v>
          </cell>
          <cell r="M22">
            <v>0</v>
          </cell>
          <cell r="N22">
            <v>324.04899999999992</v>
          </cell>
          <cell r="O22">
            <v>426.47199999999998</v>
          </cell>
          <cell r="Q22">
            <v>45.98</v>
          </cell>
          <cell r="R22">
            <v>0</v>
          </cell>
          <cell r="S22">
            <v>355.74</v>
          </cell>
          <cell r="T22">
            <v>428.08</v>
          </cell>
          <cell r="V22">
            <v>35.149000000000001</v>
          </cell>
          <cell r="W22">
            <v>1E-3</v>
          </cell>
          <cell r="X22">
            <v>380.02500000000009</v>
          </cell>
          <cell r="Y22">
            <v>444.62300000000005</v>
          </cell>
          <cell r="AA22">
            <v>35.962000000000003</v>
          </cell>
          <cell r="AB22">
            <v>1E-3</v>
          </cell>
          <cell r="AC22">
            <v>483.97700000000003</v>
          </cell>
          <cell r="AD22">
            <v>364.54100000000005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H21">
            <v>241.5</v>
          </cell>
          <cell r="N21">
            <v>34.9</v>
          </cell>
        </row>
        <row r="22">
          <cell r="E22">
            <v>49.7</v>
          </cell>
          <cell r="F22">
            <v>0.15</v>
          </cell>
          <cell r="G22">
            <v>336.5</v>
          </cell>
          <cell r="H22">
            <v>186.14999999999998</v>
          </cell>
          <cell r="K22">
            <v>9.3000000000000007</v>
          </cell>
          <cell r="M22">
            <v>50.2</v>
          </cell>
          <cell r="N22">
            <v>35.18</v>
          </cell>
        </row>
        <row r="23">
          <cell r="G23">
            <v>15.6</v>
          </cell>
          <cell r="H23">
            <v>61.9</v>
          </cell>
          <cell r="M23">
            <v>2</v>
          </cell>
          <cell r="N23">
            <v>10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H39">
            <v>233.93</v>
          </cell>
          <cell r="N39">
            <v>34.380000000000003</v>
          </cell>
        </row>
        <row r="40">
          <cell r="E40">
            <v>45.98</v>
          </cell>
          <cell r="G40">
            <v>355.74</v>
          </cell>
          <cell r="H40">
            <v>194.14999999999998</v>
          </cell>
          <cell r="K40">
            <v>7.67</v>
          </cell>
          <cell r="M40">
            <v>55.25</v>
          </cell>
          <cell r="N40">
            <v>39.46</v>
          </cell>
        </row>
        <row r="41">
          <cell r="G41">
            <v>13.13</v>
          </cell>
          <cell r="H41">
            <v>62.39</v>
          </cell>
          <cell r="M41">
            <v>2.72</v>
          </cell>
          <cell r="N41">
            <v>12.94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282.38900000000001</v>
          </cell>
          <cell r="K57">
            <v>0</v>
          </cell>
          <cell r="L57">
            <v>0</v>
          </cell>
          <cell r="M57">
            <v>0</v>
          </cell>
          <cell r="N57">
            <v>43.769999999999996</v>
          </cell>
        </row>
        <row r="58">
          <cell r="E58">
            <v>35.962000000000003</v>
          </cell>
          <cell r="F58">
            <v>1E-3</v>
          </cell>
          <cell r="G58">
            <v>483.97700000000003</v>
          </cell>
          <cell r="H58">
            <v>82.152000000000044</v>
          </cell>
          <cell r="K58">
            <v>5.5750000000000002</v>
          </cell>
          <cell r="L58">
            <v>0</v>
          </cell>
          <cell r="M58">
            <v>75.03</v>
          </cell>
          <cell r="N58">
            <v>12.740000000000009</v>
          </cell>
        </row>
        <row r="59">
          <cell r="E59">
            <v>0</v>
          </cell>
          <cell r="F59">
            <v>0</v>
          </cell>
          <cell r="G59">
            <v>66.171999999999997</v>
          </cell>
          <cell r="H59">
            <v>11.417999999999999</v>
          </cell>
          <cell r="K59">
            <v>0</v>
          </cell>
          <cell r="L59">
            <v>0</v>
          </cell>
          <cell r="M59">
            <v>11.84</v>
          </cell>
          <cell r="N59">
            <v>1.7629999999999999</v>
          </cell>
        </row>
      </sheetData>
      <sheetData sheetId="7" refreshError="1">
        <row r="10">
          <cell r="E10">
            <v>10122</v>
          </cell>
          <cell r="F10">
            <v>20143</v>
          </cell>
          <cell r="G10">
            <v>16462</v>
          </cell>
          <cell r="H10">
            <v>24806</v>
          </cell>
          <cell r="I10">
            <v>24253.091516899996</v>
          </cell>
        </row>
        <row r="11">
          <cell r="H11">
            <v>17364.199999999997</v>
          </cell>
          <cell r="I11">
            <v>16977.164061829997</v>
          </cell>
        </row>
        <row r="12">
          <cell r="E12">
            <v>2820</v>
          </cell>
          <cell r="F12">
            <v>11126.392334408334</v>
          </cell>
          <cell r="G12">
            <v>6066</v>
          </cell>
          <cell r="H12">
            <v>7326.5</v>
          </cell>
          <cell r="I12">
            <v>10804.3</v>
          </cell>
        </row>
        <row r="13">
          <cell r="H13">
            <v>5128.5499999999993</v>
          </cell>
          <cell r="I13">
            <v>7563.0099999999993</v>
          </cell>
        </row>
        <row r="14">
          <cell r="E14">
            <v>4813</v>
          </cell>
          <cell r="F14">
            <v>5708.9213709677415</v>
          </cell>
          <cell r="G14">
            <v>5625</v>
          </cell>
          <cell r="H14">
            <v>6782.7070000000003</v>
          </cell>
          <cell r="I14">
            <v>7257.4970000000003</v>
          </cell>
        </row>
        <row r="15">
          <cell r="E15">
            <v>970692</v>
          </cell>
          <cell r="F15">
            <v>948021</v>
          </cell>
          <cell r="G15">
            <v>1144968.29874</v>
          </cell>
          <cell r="H15">
            <v>1280770.9454400002</v>
          </cell>
          <cell r="I15">
            <v>1397974.4205</v>
          </cell>
        </row>
        <row r="16">
          <cell r="E16">
            <v>-1136988.0000000005</v>
          </cell>
          <cell r="F16">
            <v>-473609.16000000015</v>
          </cell>
          <cell r="G16">
            <v>1143561.17484</v>
          </cell>
          <cell r="H16">
            <v>1279147.0834800003</v>
          </cell>
          <cell r="I16">
            <v>1396121.1456822001</v>
          </cell>
        </row>
        <row r="17">
          <cell r="E17">
            <v>2107680.0000000005</v>
          </cell>
          <cell r="F17">
            <v>1421630.1600000001</v>
          </cell>
          <cell r="G17">
            <v>1407.1238999999998</v>
          </cell>
          <cell r="H17">
            <v>1623.86196</v>
          </cell>
          <cell r="I17">
            <v>1853.2748177999999</v>
          </cell>
        </row>
        <row r="20">
          <cell r="E20">
            <v>10119</v>
          </cell>
          <cell r="F20">
            <v>11740.843152330885</v>
          </cell>
          <cell r="G20">
            <v>11888</v>
          </cell>
          <cell r="H20">
            <v>14771.53</v>
          </cell>
          <cell r="I20">
            <v>18032.37135466667</v>
          </cell>
        </row>
        <row r="25">
          <cell r="I25">
            <v>0</v>
          </cell>
        </row>
        <row r="26">
          <cell r="E26">
            <v>890</v>
          </cell>
          <cell r="F26">
            <v>4396</v>
          </cell>
          <cell r="G26">
            <v>529</v>
          </cell>
          <cell r="H26">
            <v>3707.4511299999999</v>
          </cell>
          <cell r="I26">
            <v>3710.0727090999999</v>
          </cell>
        </row>
        <row r="27">
          <cell r="E27">
            <v>135</v>
          </cell>
          <cell r="F27">
            <v>19</v>
          </cell>
          <cell r="G27">
            <v>37</v>
          </cell>
          <cell r="H27">
            <v>39.9303375</v>
          </cell>
          <cell r="I27">
            <v>0</v>
          </cell>
        </row>
        <row r="31">
          <cell r="E31">
            <v>1285</v>
          </cell>
          <cell r="F31">
            <v>1508</v>
          </cell>
          <cell r="G31">
            <v>1234</v>
          </cell>
          <cell r="H31">
            <v>13.909000000000001</v>
          </cell>
          <cell r="I31">
            <v>14.882630000000001</v>
          </cell>
        </row>
        <row r="32">
          <cell r="E32">
            <v>1150</v>
          </cell>
          <cell r="F32">
            <v>1346</v>
          </cell>
          <cell r="G32">
            <v>1175</v>
          </cell>
          <cell r="H32">
            <v>0</v>
          </cell>
          <cell r="I32">
            <v>0</v>
          </cell>
        </row>
        <row r="33">
          <cell r="E33">
            <v>135</v>
          </cell>
          <cell r="F33">
            <v>162</v>
          </cell>
          <cell r="G33">
            <v>59</v>
          </cell>
          <cell r="H33">
            <v>13.909000000000001</v>
          </cell>
          <cell r="I33">
            <v>14.882630000000001</v>
          </cell>
        </row>
        <row r="34">
          <cell r="E34">
            <v>49302.21</v>
          </cell>
          <cell r="F34">
            <v>20835.03</v>
          </cell>
          <cell r="G34">
            <v>14902.366271008925</v>
          </cell>
          <cell r="H34" t="e">
            <v>#REF!</v>
          </cell>
          <cell r="I34" t="e">
            <v>#REF!</v>
          </cell>
        </row>
        <row r="36">
          <cell r="B36" t="str">
            <v>Арендная плата</v>
          </cell>
        </row>
        <row r="37">
          <cell r="B37" t="str">
            <v>Прочие другие затраты</v>
          </cell>
        </row>
        <row r="38">
          <cell r="B38" t="str">
            <v>Услуги банка</v>
          </cell>
          <cell r="E38">
            <v>135</v>
          </cell>
          <cell r="F38">
            <v>445</v>
          </cell>
          <cell r="G38">
            <v>100</v>
          </cell>
          <cell r="H38">
            <v>385.39795000000004</v>
          </cell>
          <cell r="I38">
            <v>385.39795000000004</v>
          </cell>
        </row>
        <row r="39">
          <cell r="B39" t="str">
            <v>Услуги связи</v>
          </cell>
          <cell r="E39">
            <v>844</v>
          </cell>
          <cell r="F39">
            <v>1225</v>
          </cell>
          <cell r="G39">
            <v>1038</v>
          </cell>
          <cell r="H39">
            <v>1332.6775</v>
          </cell>
          <cell r="I39">
            <v>1839.9010000000001</v>
          </cell>
        </row>
        <row r="40">
          <cell r="B40" t="str">
            <v>Командирововчные расходы</v>
          </cell>
          <cell r="E40">
            <v>230</v>
          </cell>
          <cell r="F40">
            <v>385</v>
          </cell>
          <cell r="G40">
            <v>230</v>
          </cell>
          <cell r="H40">
            <v>950</v>
          </cell>
          <cell r="I40">
            <v>1780.932182</v>
          </cell>
        </row>
        <row r="41">
          <cell r="B41" t="str">
            <v>Расходы на обучение</v>
          </cell>
          <cell r="E41">
            <v>206</v>
          </cell>
          <cell r="F41">
            <v>75</v>
          </cell>
          <cell r="G41">
            <v>226</v>
          </cell>
          <cell r="H41">
            <v>296.7</v>
          </cell>
          <cell r="I41">
            <v>341.76525423728816</v>
          </cell>
        </row>
        <row r="42">
          <cell r="B42" t="str">
            <v>Охрана труда</v>
          </cell>
          <cell r="G42">
            <v>94</v>
          </cell>
          <cell r="H42">
            <v>98</v>
          </cell>
          <cell r="I42">
            <v>1233.3322000000001</v>
          </cell>
        </row>
        <row r="43">
          <cell r="B43" t="str">
            <v>Канцелярские расходы</v>
          </cell>
          <cell r="F43">
            <v>341</v>
          </cell>
          <cell r="G43">
            <v>184</v>
          </cell>
          <cell r="H43">
            <v>441.3</v>
          </cell>
          <cell r="I43">
            <v>961.8</v>
          </cell>
        </row>
        <row r="44">
          <cell r="B44" t="str">
            <v>Коммунальные услуги</v>
          </cell>
          <cell r="E44">
            <v>744</v>
          </cell>
          <cell r="F44">
            <v>1344</v>
          </cell>
          <cell r="G44">
            <v>1022</v>
          </cell>
          <cell r="H44">
            <v>1534.2105381220663</v>
          </cell>
          <cell r="I44">
            <v>1633.9342231000005</v>
          </cell>
        </row>
        <row r="45">
          <cell r="B45" t="str">
            <v>Вневедомственная охрана</v>
          </cell>
          <cell r="F45">
            <v>1393</v>
          </cell>
          <cell r="G45">
            <v>984</v>
          </cell>
          <cell r="H45">
            <v>1251.7996116015133</v>
          </cell>
          <cell r="I45">
            <v>1985.3541840000003</v>
          </cell>
        </row>
        <row r="46">
          <cell r="B46" t="str">
            <v>Аттестация рабочих мест</v>
          </cell>
          <cell r="G46">
            <v>312</v>
          </cell>
          <cell r="H46">
            <v>312</v>
          </cell>
          <cell r="I46">
            <v>0</v>
          </cell>
        </row>
        <row r="47">
          <cell r="B47" t="str">
            <v>Аудиторские услуги</v>
          </cell>
          <cell r="F47">
            <v>3525.4</v>
          </cell>
          <cell r="G47">
            <v>200</v>
          </cell>
          <cell r="H47">
            <v>6500</v>
          </cell>
          <cell r="I47">
            <v>1627.8961780575</v>
          </cell>
        </row>
        <row r="48">
          <cell r="B48" t="str">
            <v>Дебитрская задолженность</v>
          </cell>
          <cell r="G48">
            <v>46.2</v>
          </cell>
          <cell r="H48" t="e">
            <v>#REF!</v>
          </cell>
          <cell r="I48" t="e">
            <v>#REF!</v>
          </cell>
        </row>
        <row r="49">
          <cell r="B49" t="str">
            <v>Создание резерва по сомнительным долгам</v>
          </cell>
          <cell r="G49">
            <v>3126.6</v>
          </cell>
          <cell r="H49">
            <v>0</v>
          </cell>
          <cell r="I49">
            <v>0</v>
          </cell>
        </row>
        <row r="50">
          <cell r="B50" t="str">
            <v xml:space="preserve">прочие затраты  </v>
          </cell>
          <cell r="E50">
            <v>9883.73</v>
          </cell>
          <cell r="F50">
            <v>9929.6299999999992</v>
          </cell>
          <cell r="G50">
            <v>7339.5662710089255</v>
          </cell>
          <cell r="H50" t="e">
            <v>#REF!</v>
          </cell>
          <cell r="I50" t="e">
            <v>#REF!</v>
          </cell>
        </row>
        <row r="51">
          <cell r="B51" t="str">
            <v>Создание аварийного запаса</v>
          </cell>
          <cell r="G51">
            <v>0</v>
          </cell>
          <cell r="H51">
            <v>0</v>
          </cell>
          <cell r="I51" t="e">
            <v>#REF!</v>
          </cell>
        </row>
        <row r="52">
          <cell r="B52" t="str">
            <v>Экономические обоснгванные расходы неучтеные в тарифах предыдущих периодах регулирования</v>
          </cell>
          <cell r="G52">
            <v>0</v>
          </cell>
          <cell r="H52">
            <v>0</v>
          </cell>
          <cell r="I52" t="e">
            <v>#REF!</v>
          </cell>
        </row>
        <row r="53">
          <cell r="B53" t="str">
            <v>Переоценка ОПФ</v>
          </cell>
          <cell r="G53">
            <v>0</v>
          </cell>
          <cell r="H53">
            <v>0</v>
          </cell>
          <cell r="I53">
            <v>402.58749999999998</v>
          </cell>
        </row>
        <row r="54">
          <cell r="B54" t="str">
            <v>Поверка и ремонт счетчиков</v>
          </cell>
          <cell r="E54">
            <v>3097.7</v>
          </cell>
          <cell r="F54">
            <v>882</v>
          </cell>
        </row>
        <row r="55">
          <cell r="B55" t="str">
            <v>Оформление кадастровых дел по земельным участкам</v>
          </cell>
          <cell r="E55">
            <v>2521</v>
          </cell>
        </row>
        <row r="56">
          <cell r="B56" t="str">
            <v>Консультационные услуги</v>
          </cell>
          <cell r="F56">
            <v>1268</v>
          </cell>
          <cell r="G56">
            <v>0</v>
          </cell>
          <cell r="H56">
            <v>1600</v>
          </cell>
          <cell r="I56">
            <v>3092.453</v>
          </cell>
        </row>
        <row r="57">
          <cell r="B57" t="str">
            <v>Информационно-програмные услуги</v>
          </cell>
          <cell r="G57">
            <v>0</v>
          </cell>
          <cell r="H57">
            <v>450</v>
          </cell>
          <cell r="I57">
            <v>923.99582500000008</v>
          </cell>
        </row>
        <row r="58">
          <cell r="B58" t="str">
            <v>Литература, тех. документация</v>
          </cell>
          <cell r="F58">
            <v>22</v>
          </cell>
          <cell r="G58">
            <v>0</v>
          </cell>
          <cell r="H58">
            <v>25</v>
          </cell>
          <cell r="I58">
            <v>19.584852000000005</v>
          </cell>
        </row>
        <row r="59">
          <cell r="B59" t="str">
            <v>выполнение предписаний энергонадзора</v>
          </cell>
          <cell r="E59">
            <v>31640.78</v>
          </cell>
        </row>
        <row r="60">
          <cell r="B60" t="str">
            <v>налог на имущество</v>
          </cell>
          <cell r="H60">
            <v>194.20170000000005</v>
          </cell>
          <cell r="I60">
            <v>207.3</v>
          </cell>
        </row>
        <row r="64">
          <cell r="G64">
            <v>45.64</v>
          </cell>
          <cell r="I64">
            <v>153350</v>
          </cell>
        </row>
        <row r="65">
          <cell r="E65">
            <v>23156</v>
          </cell>
          <cell r="G65">
            <v>23000</v>
          </cell>
          <cell r="I65">
            <v>0</v>
          </cell>
        </row>
      </sheetData>
      <sheetData sheetId="8" refreshError="1">
        <row r="7">
          <cell r="G7">
            <v>407</v>
          </cell>
          <cell r="H7">
            <v>445</v>
          </cell>
          <cell r="I7">
            <v>407</v>
          </cell>
          <cell r="J7">
            <v>485</v>
          </cell>
          <cell r="K7">
            <v>450.12977775114058</v>
          </cell>
        </row>
        <row r="8">
          <cell r="G8">
            <v>407</v>
          </cell>
          <cell r="H8">
            <v>445</v>
          </cell>
          <cell r="I8">
            <v>407</v>
          </cell>
          <cell r="J8">
            <v>485</v>
          </cell>
          <cell r="K8">
            <v>450.12977775114058</v>
          </cell>
        </row>
        <row r="10">
          <cell r="G10">
            <v>2604</v>
          </cell>
          <cell r="H10">
            <v>2604</v>
          </cell>
          <cell r="I10">
            <v>2890</v>
          </cell>
          <cell r="J10">
            <v>3160</v>
          </cell>
          <cell r="K10">
            <v>3570</v>
          </cell>
        </row>
        <row r="11">
          <cell r="G11">
            <v>1.085</v>
          </cell>
          <cell r="H11">
            <v>1.0620000000000001</v>
          </cell>
          <cell r="I11">
            <v>1.085</v>
          </cell>
          <cell r="J11">
            <v>1.0396000000000001</v>
          </cell>
          <cell r="K11">
            <v>1.0316677534735161</v>
          </cell>
        </row>
        <row r="12">
          <cell r="G12">
            <v>2825.3399999999997</v>
          </cell>
          <cell r="H12">
            <v>2765.4480000000003</v>
          </cell>
          <cell r="I12">
            <v>3135.65</v>
          </cell>
          <cell r="J12">
            <v>3285.1360000000004</v>
          </cell>
          <cell r="K12">
            <v>3683.0538799004526</v>
          </cell>
        </row>
        <row r="13">
          <cell r="G13">
            <v>4.93</v>
          </cell>
          <cell r="H13">
            <v>5.1269999999999998</v>
          </cell>
          <cell r="I13">
            <v>4.9000000000000004</v>
          </cell>
          <cell r="J13">
            <v>5.25</v>
          </cell>
          <cell r="K13">
            <v>5.1580775583560179</v>
          </cell>
        </row>
        <row r="14">
          <cell r="G14">
            <v>1.5598118000000001</v>
          </cell>
          <cell r="H14">
            <v>1.6105084999999999</v>
          </cell>
          <cell r="I14">
            <v>1.5461704000000001</v>
          </cell>
          <cell r="J14">
            <v>1.62</v>
          </cell>
          <cell r="K14" t="e">
            <v>#REF!</v>
          </cell>
        </row>
        <row r="17">
          <cell r="G17">
            <v>8.3940000000000001</v>
          </cell>
          <cell r="H17">
            <v>5.4</v>
          </cell>
          <cell r="I17">
            <v>5.3449999999999998</v>
          </cell>
          <cell r="J17">
            <v>6.6</v>
          </cell>
          <cell r="K17">
            <v>6.6</v>
          </cell>
        </row>
        <row r="20">
          <cell r="G20">
            <v>20</v>
          </cell>
          <cell r="H20">
            <v>21.8</v>
          </cell>
          <cell r="I20">
            <v>15</v>
          </cell>
          <cell r="J20">
            <v>20</v>
          </cell>
          <cell r="K20">
            <v>40</v>
          </cell>
        </row>
        <row r="23">
          <cell r="G23">
            <v>15</v>
          </cell>
          <cell r="H23">
            <v>22</v>
          </cell>
          <cell r="I23">
            <v>15</v>
          </cell>
          <cell r="J23">
            <v>19</v>
          </cell>
          <cell r="K23">
            <v>20</v>
          </cell>
        </row>
        <row r="26">
          <cell r="G26">
            <v>33</v>
          </cell>
          <cell r="H26">
            <v>22.000999999999902</v>
          </cell>
          <cell r="I26">
            <v>33</v>
          </cell>
          <cell r="J26">
            <v>33</v>
          </cell>
          <cell r="K26">
            <v>33</v>
          </cell>
        </row>
      </sheetData>
      <sheetData sheetId="9" refreshError="1"/>
      <sheetData sheetId="10" refreshError="1">
        <row r="9">
          <cell r="D9">
            <v>0</v>
          </cell>
          <cell r="E9">
            <v>0</v>
          </cell>
          <cell r="F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I10">
            <v>0</v>
          </cell>
        </row>
        <row r="11">
          <cell r="D11">
            <v>3424.8560000000002</v>
          </cell>
          <cell r="E11">
            <v>0</v>
          </cell>
          <cell r="F11">
            <v>0</v>
          </cell>
          <cell r="I11">
            <v>163.49332500000003</v>
          </cell>
        </row>
        <row r="12">
          <cell r="D12">
            <v>15051.796999999999</v>
          </cell>
          <cell r="E12">
            <v>0</v>
          </cell>
          <cell r="F12">
            <v>0</v>
          </cell>
          <cell r="I12">
            <v>801.05015000000014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I15">
            <v>0</v>
          </cell>
        </row>
        <row r="16">
          <cell r="D16">
            <v>17993.334000000003</v>
          </cell>
          <cell r="E16">
            <v>0</v>
          </cell>
          <cell r="F16">
            <v>0</v>
          </cell>
          <cell r="I16">
            <v>724.17600000000004</v>
          </cell>
        </row>
        <row r="17">
          <cell r="D17">
            <v>7117.4259999999995</v>
          </cell>
          <cell r="E17">
            <v>2297.29</v>
          </cell>
          <cell r="F17">
            <v>0</v>
          </cell>
          <cell r="I17">
            <v>416.4011999999999</v>
          </cell>
        </row>
        <row r="19">
          <cell r="D19">
            <v>0</v>
          </cell>
          <cell r="E19">
            <v>0</v>
          </cell>
          <cell r="F19">
            <v>0</v>
          </cell>
          <cell r="I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I20">
            <v>0</v>
          </cell>
        </row>
        <row r="21">
          <cell r="D21">
            <v>21218.421000000006</v>
          </cell>
          <cell r="E21">
            <v>866.7</v>
          </cell>
          <cell r="F21">
            <v>0</v>
          </cell>
          <cell r="I21">
            <v>1108.1428250000001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35645.040000000001</v>
          </cell>
          <cell r="G6">
            <v>38127.21</v>
          </cell>
          <cell r="H6">
            <v>37248.824999999997</v>
          </cell>
          <cell r="I6">
            <v>39009.326999999997</v>
          </cell>
          <cell r="J6" t="e">
            <v>#REF!</v>
          </cell>
        </row>
        <row r="7">
          <cell r="F7">
            <v>2682.96</v>
          </cell>
          <cell r="G7">
            <v>2869.7900000000004</v>
          </cell>
          <cell r="H7">
            <v>2803.6750000000002</v>
          </cell>
          <cell r="I7">
            <v>2730.6528900000003</v>
          </cell>
          <cell r="J7" t="e">
            <v>#REF!</v>
          </cell>
        </row>
        <row r="8">
          <cell r="F8">
            <v>10119</v>
          </cell>
          <cell r="G8">
            <v>10443</v>
          </cell>
          <cell r="H8">
            <v>10573.86</v>
          </cell>
          <cell r="I8">
            <v>11063.877336176</v>
          </cell>
          <cell r="J8" t="e">
            <v>#REF!</v>
          </cell>
        </row>
        <row r="12">
          <cell r="I12">
            <v>0</v>
          </cell>
          <cell r="J12">
            <v>0</v>
          </cell>
        </row>
        <row r="13">
          <cell r="I13">
            <v>0</v>
          </cell>
          <cell r="J13">
            <v>0</v>
          </cell>
        </row>
        <row r="14">
          <cell r="F14">
            <v>6311.6791661300622</v>
          </cell>
          <cell r="G14">
            <v>6020.9066362697258</v>
          </cell>
          <cell r="H14">
            <v>6198.5042293580746</v>
          </cell>
          <cell r="I14">
            <v>1824.7449999999999</v>
          </cell>
          <cell r="J14">
            <v>1995.8121500000002</v>
          </cell>
        </row>
        <row r="15">
          <cell r="F15">
            <v>8188.3208338699378</v>
          </cell>
          <cell r="G15">
            <v>7811.0933637302742</v>
          </cell>
          <cell r="H15">
            <v>8041.4957706419254</v>
          </cell>
          <cell r="I15">
            <v>1030.4549999999999</v>
          </cell>
          <cell r="J15">
            <v>1217.45135</v>
          </cell>
        </row>
        <row r="17">
          <cell r="I17">
            <v>13544.8</v>
          </cell>
          <cell r="J17">
            <v>15571.4365</v>
          </cell>
        </row>
        <row r="19">
          <cell r="I19">
            <v>1190</v>
          </cell>
          <cell r="J19">
            <v>1309</v>
          </cell>
        </row>
        <row r="23">
          <cell r="F23">
            <v>890</v>
          </cell>
          <cell r="G23">
            <v>4396</v>
          </cell>
          <cell r="H23">
            <v>529</v>
          </cell>
          <cell r="I23">
            <v>3707.4511299999999</v>
          </cell>
          <cell r="J23">
            <v>3710.0727090999999</v>
          </cell>
        </row>
        <row r="24">
          <cell r="F24">
            <v>135</v>
          </cell>
          <cell r="G24">
            <v>19</v>
          </cell>
          <cell r="H24">
            <v>37</v>
          </cell>
          <cell r="I24">
            <v>39.9303375</v>
          </cell>
          <cell r="J24">
            <v>0</v>
          </cell>
        </row>
        <row r="25">
          <cell r="I25">
            <v>0</v>
          </cell>
          <cell r="J25">
            <v>0</v>
          </cell>
        </row>
        <row r="28">
          <cell r="B28" t="str">
            <v>- налог на землю</v>
          </cell>
          <cell r="F28">
            <v>1150</v>
          </cell>
          <cell r="G28">
            <v>1346</v>
          </cell>
          <cell r="H28">
            <v>1175</v>
          </cell>
          <cell r="I28">
            <v>0</v>
          </cell>
          <cell r="J28">
            <v>0</v>
          </cell>
        </row>
        <row r="29">
          <cell r="B29" t="str">
            <v>ВН</v>
          </cell>
        </row>
        <row r="30">
          <cell r="B30" t="str">
            <v>СН1</v>
          </cell>
        </row>
        <row r="31">
          <cell r="B31" t="str">
            <v>СН2</v>
          </cell>
        </row>
        <row r="32">
          <cell r="B32" t="str">
            <v>НН</v>
          </cell>
        </row>
        <row r="33">
          <cell r="B33" t="str">
            <v>- налог на пользователей автодорог</v>
          </cell>
          <cell r="I33">
            <v>0</v>
          </cell>
          <cell r="J33">
            <v>0</v>
          </cell>
        </row>
        <row r="34">
          <cell r="B34" t="str">
            <v>- налог на транспорт</v>
          </cell>
          <cell r="F34">
            <v>135</v>
          </cell>
          <cell r="G34">
            <v>162</v>
          </cell>
          <cell r="H34">
            <v>59</v>
          </cell>
          <cell r="I34">
            <v>13.909000000000001</v>
          </cell>
          <cell r="J34">
            <v>14.882630000000001</v>
          </cell>
        </row>
        <row r="35">
          <cell r="B35" t="str">
            <v>УГЭН</v>
          </cell>
          <cell r="I35">
            <v>0</v>
          </cell>
          <cell r="J35">
            <v>0</v>
          </cell>
        </row>
        <row r="36">
          <cell r="B36" t="str">
            <v>РЭК</v>
          </cell>
          <cell r="I36">
            <v>0</v>
          </cell>
          <cell r="J36">
            <v>0</v>
          </cell>
        </row>
        <row r="37">
          <cell r="B37" t="str">
            <v>энергосбережение</v>
          </cell>
          <cell r="F37">
            <v>6901</v>
          </cell>
          <cell r="G37">
            <v>6916</v>
          </cell>
          <cell r="H37">
            <v>7522</v>
          </cell>
          <cell r="I37">
            <v>8461</v>
          </cell>
          <cell r="J37">
            <v>9307.1</v>
          </cell>
        </row>
        <row r="39">
          <cell r="F39">
            <v>37930.289999999994</v>
          </cell>
          <cell r="G39">
            <v>45011.000000000015</v>
          </cell>
          <cell r="H39">
            <v>30674.300000000003</v>
          </cell>
          <cell r="I39">
            <v>148789.73123808688</v>
          </cell>
          <cell r="J39" t="e">
            <v>#REF!</v>
          </cell>
        </row>
        <row r="41">
          <cell r="B41" t="str">
            <v>Арендная плата</v>
          </cell>
          <cell r="I41">
            <v>66177.510423013358</v>
          </cell>
          <cell r="J41">
            <v>70809.936152624301</v>
          </cell>
        </row>
        <row r="51">
          <cell r="H51">
            <v>45.6</v>
          </cell>
          <cell r="J51">
            <v>153350</v>
          </cell>
        </row>
        <row r="52">
          <cell r="H52">
            <v>23000</v>
          </cell>
          <cell r="J52">
            <v>0</v>
          </cell>
        </row>
        <row r="59">
          <cell r="F59">
            <v>814</v>
          </cell>
          <cell r="G59">
            <v>790.1321999999999</v>
          </cell>
          <cell r="H59">
            <v>829.8</v>
          </cell>
          <cell r="I59">
            <v>859.79800000000012</v>
          </cell>
          <cell r="J59">
            <v>884.48100000000011</v>
          </cell>
        </row>
        <row r="63">
          <cell r="F63">
            <v>76599.342336664922</v>
          </cell>
          <cell r="G63">
            <v>85668.187117584079</v>
          </cell>
          <cell r="H63">
            <v>56991.70046097145</v>
          </cell>
          <cell r="I63">
            <v>161012.02170558687</v>
          </cell>
          <cell r="J63" t="e">
            <v>#REF!</v>
          </cell>
        </row>
        <row r="67">
          <cell r="F67">
            <v>8392.0400000000009</v>
          </cell>
          <cell r="G67">
            <v>8392.0400000000009</v>
          </cell>
          <cell r="H67">
            <v>8392.0400000000009</v>
          </cell>
          <cell r="I67">
            <v>8392.0400000000009</v>
          </cell>
          <cell r="J67">
            <v>8392.0400000000009</v>
          </cell>
        </row>
        <row r="69">
          <cell r="I69">
            <v>0</v>
          </cell>
          <cell r="J69">
            <v>0</v>
          </cell>
        </row>
        <row r="70">
          <cell r="I70">
            <v>0</v>
          </cell>
          <cell r="J70">
            <v>0</v>
          </cell>
        </row>
        <row r="71">
          <cell r="F71">
            <v>6860.79</v>
          </cell>
          <cell r="G71">
            <v>6860.79</v>
          </cell>
          <cell r="H71">
            <v>6860.79</v>
          </cell>
          <cell r="I71">
            <v>6860.79</v>
          </cell>
          <cell r="J71">
            <v>6860.79</v>
          </cell>
        </row>
        <row r="72">
          <cell r="F72">
            <v>1531.25</v>
          </cell>
          <cell r="G72">
            <v>1531.25</v>
          </cell>
          <cell r="H72">
            <v>1531.25</v>
          </cell>
          <cell r="I72">
            <v>1531.25</v>
          </cell>
          <cell r="J72">
            <v>1531.25</v>
          </cell>
        </row>
      </sheetData>
      <sheetData sheetId="12" refreshError="1">
        <row r="9">
          <cell r="H9">
            <v>29996.920000000002</v>
          </cell>
          <cell r="I9">
            <v>55126.400000000001</v>
          </cell>
        </row>
        <row r="10">
          <cell r="H10">
            <v>0</v>
          </cell>
          <cell r="I10">
            <v>0</v>
          </cell>
        </row>
        <row r="13">
          <cell r="E13">
            <v>14500</v>
          </cell>
          <cell r="F13">
            <v>13832</v>
          </cell>
          <cell r="G13">
            <v>8007.2899291812919</v>
          </cell>
          <cell r="H13">
            <v>3590.3</v>
          </cell>
          <cell r="I13">
            <v>4027.0227332410809</v>
          </cell>
        </row>
        <row r="14">
          <cell r="H14" t="e">
            <v>#REF!</v>
          </cell>
          <cell r="I14" t="e">
            <v>#REF!</v>
          </cell>
        </row>
        <row r="15">
          <cell r="H15">
            <v>0</v>
          </cell>
          <cell r="I15">
            <v>9816.8799999999974</v>
          </cell>
        </row>
        <row r="16">
          <cell r="H16">
            <v>0</v>
          </cell>
          <cell r="I16">
            <v>0</v>
          </cell>
        </row>
        <row r="17">
          <cell r="H17">
            <v>0</v>
          </cell>
          <cell r="I17">
            <v>0</v>
          </cell>
        </row>
        <row r="18">
          <cell r="H18">
            <v>0</v>
          </cell>
          <cell r="I18">
            <v>0</v>
          </cell>
        </row>
        <row r="19">
          <cell r="H19">
            <v>26406.620000000003</v>
          </cell>
          <cell r="I19">
            <v>36223.5</v>
          </cell>
        </row>
        <row r="20">
          <cell r="H20">
            <v>0</v>
          </cell>
          <cell r="I20">
            <v>0</v>
          </cell>
        </row>
      </sheetData>
      <sheetData sheetId="13" refreshError="1"/>
      <sheetData sheetId="14" refreshError="1">
        <row r="10">
          <cell r="H10">
            <v>0</v>
          </cell>
          <cell r="I10">
            <v>1223.4594000000002</v>
          </cell>
        </row>
        <row r="13">
          <cell r="H13">
            <v>0</v>
          </cell>
          <cell r="I13">
            <v>0</v>
          </cell>
        </row>
        <row r="14">
          <cell r="H14">
            <v>0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0</v>
          </cell>
          <cell r="I16">
            <v>0</v>
          </cell>
        </row>
        <row r="17">
          <cell r="H17" t="e">
            <v>#REF!</v>
          </cell>
          <cell r="I17" t="e">
            <v>#REF!</v>
          </cell>
        </row>
        <row r="21">
          <cell r="H21">
            <v>0</v>
          </cell>
          <cell r="I21">
            <v>0</v>
          </cell>
        </row>
        <row r="22">
          <cell r="E22">
            <v>19264.849999999999</v>
          </cell>
          <cell r="F22">
            <v>27540</v>
          </cell>
          <cell r="G22">
            <v>30354.35</v>
          </cell>
          <cell r="H22" t="e">
            <v>#REF!</v>
          </cell>
          <cell r="I22" t="e">
            <v>#REF!</v>
          </cell>
        </row>
        <row r="24">
          <cell r="H24">
            <v>0</v>
          </cell>
        </row>
        <row r="28">
          <cell r="B28" t="str">
            <v>Другие прочие платежи из прибыли</v>
          </cell>
          <cell r="G28">
            <v>30354.35</v>
          </cell>
        </row>
        <row r="29">
          <cell r="B29" t="str">
            <v>Резерв по сомнительным долгам</v>
          </cell>
          <cell r="H29">
            <v>0</v>
          </cell>
        </row>
        <row r="30">
          <cell r="B30" t="str">
            <v>- резервный фонд</v>
          </cell>
          <cell r="I30" t="e">
            <v>#REF!</v>
          </cell>
        </row>
        <row r="32">
          <cell r="H32" t="e">
            <v>#REF!</v>
          </cell>
          <cell r="I32" t="e">
            <v>#REF!</v>
          </cell>
        </row>
        <row r="35">
          <cell r="E35">
            <v>8863.2099999999991</v>
          </cell>
          <cell r="F35">
            <v>8183</v>
          </cell>
          <cell r="H35" t="e">
            <v>#REF!</v>
          </cell>
          <cell r="I35" t="e">
            <v>#REF!</v>
          </cell>
        </row>
        <row r="36">
          <cell r="H36">
            <v>0</v>
          </cell>
          <cell r="I36">
            <v>0</v>
          </cell>
        </row>
        <row r="37">
          <cell r="H37">
            <v>0</v>
          </cell>
          <cell r="I37">
            <v>0</v>
          </cell>
        </row>
        <row r="38">
          <cell r="H38">
            <v>0</v>
          </cell>
          <cell r="I38">
            <v>0</v>
          </cell>
        </row>
        <row r="39">
          <cell r="H39">
            <v>0</v>
          </cell>
          <cell r="I39">
            <v>0</v>
          </cell>
        </row>
        <row r="40">
          <cell r="E40">
            <v>810</v>
          </cell>
          <cell r="F40">
            <v>622.6</v>
          </cell>
          <cell r="G40">
            <v>625</v>
          </cell>
          <cell r="H40">
            <v>0</v>
          </cell>
          <cell r="I40">
            <v>0</v>
          </cell>
        </row>
        <row r="48">
          <cell r="B48" t="str">
            <v>налог на прибыль связанный с переоценкой основных фондов</v>
          </cell>
          <cell r="H48">
            <v>1175.0201736000006</v>
          </cell>
          <cell r="I48">
            <v>1257.2715857520006</v>
          </cell>
        </row>
        <row r="49">
          <cell r="B49" t="str">
            <v>налог на прибыль на отчисления в фонд Энергосбережения</v>
          </cell>
          <cell r="H49">
            <v>2030.6399999999999</v>
          </cell>
          <cell r="I49">
            <v>2233.7040000000002</v>
          </cell>
        </row>
        <row r="50">
          <cell r="B50" t="str">
            <v>отчисления собственнику имущества (20%)</v>
          </cell>
          <cell r="F50">
            <v>1467</v>
          </cell>
          <cell r="H50" t="e">
            <v>#REF!</v>
          </cell>
          <cell r="I50" t="e">
            <v>#REF!</v>
          </cell>
        </row>
        <row r="54">
          <cell r="H54">
            <v>0</v>
          </cell>
          <cell r="I54" t="e">
            <v>#REF!</v>
          </cell>
        </row>
        <row r="55">
          <cell r="H55" t="e">
            <v>#REF!</v>
          </cell>
          <cell r="I55" t="e">
            <v>#REF!</v>
          </cell>
        </row>
        <row r="56">
          <cell r="E56">
            <v>23657.889222096172</v>
          </cell>
          <cell r="F56">
            <v>30913.140065347634</v>
          </cell>
          <cell r="G56">
            <v>25326.716112709182</v>
          </cell>
          <cell r="H56" t="e">
            <v>#REF!</v>
          </cell>
          <cell r="I56" t="e">
            <v>#REF!</v>
          </cell>
        </row>
        <row r="57">
          <cell r="E57">
            <v>5280.1707779038215</v>
          </cell>
          <cell r="F57">
            <v>6899.4599346523601</v>
          </cell>
          <cell r="G57">
            <v>5652.6338872908127</v>
          </cell>
          <cell r="H57" t="e">
            <v>#REF!</v>
          </cell>
          <cell r="I57" t="e">
            <v>#REF!</v>
          </cell>
        </row>
      </sheetData>
      <sheetData sheetId="15" refreshError="1"/>
      <sheetData sheetId="16" refreshError="1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8" refreshError="1">
        <row r="34">
          <cell r="F34">
            <v>140</v>
          </cell>
          <cell r="G34">
            <v>2.6</v>
          </cell>
        </row>
        <row r="35">
          <cell r="F35">
            <v>110</v>
          </cell>
          <cell r="G35">
            <v>53.2</v>
          </cell>
        </row>
        <row r="37">
          <cell r="F37">
            <v>350</v>
          </cell>
          <cell r="G37">
            <v>497.2</v>
          </cell>
        </row>
        <row r="41">
          <cell r="F41">
            <v>220</v>
          </cell>
          <cell r="G41">
            <v>91.9</v>
          </cell>
        </row>
        <row r="42">
          <cell r="F42">
            <v>150</v>
          </cell>
          <cell r="G42">
            <v>381.5</v>
          </cell>
        </row>
        <row r="43">
          <cell r="F43">
            <v>270</v>
          </cell>
          <cell r="G43">
            <v>250.9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!!Контакты ТЭ + НТЭ"/>
      <sheetName val="4"/>
      <sheetName val="5"/>
      <sheetName val="Ф-1 (для АО-энерго)"/>
      <sheetName val="Ф-2 (для АО-энерго)"/>
      <sheetName val="перекрестка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Main"/>
      <sheetName val="Спр_ пласт"/>
      <sheetName val="Спр_ мест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одержание"/>
      <sheetName val="Заголовок"/>
      <sheetName val="15"/>
      <sheetName val="16"/>
      <sheetName val="17.1"/>
      <sheetName val="17"/>
      <sheetName val="18.2"/>
      <sheetName val="перекрестка"/>
      <sheetName val="20.1"/>
      <sheetName val="20"/>
      <sheetName val="21.3"/>
      <sheetName val="24"/>
      <sheetName val="25"/>
      <sheetName val="27"/>
      <sheetName val="3"/>
      <sheetName val="4"/>
      <sheetName val="5"/>
      <sheetName val="6"/>
      <sheetName val="P2.1"/>
      <sheetName val="P2.2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П-2-12-П"/>
      <sheetName val="Tarif_300_6_2004 для фэк скорр"/>
      <sheetName val="ДПН"/>
      <sheetName val="Баланс мощности 2007"/>
      <sheetName val="Свод"/>
      <sheetName val="НВВ утв тарифы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file_list"/>
      <sheetName val="ФСИ-Т-14"/>
      <sheetName val="Shflu Calc"/>
      <sheetName val="Ошибки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Set"/>
      <sheetName val="Поставщики и субподрядчики"/>
      <sheetName val="Assumptions"/>
      <sheetName val="Inputs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ИТ-бюджет"/>
      <sheetName val="БИ-2-18-П"/>
      <sheetName val="БИ-2-19-П"/>
      <sheetName val="БИ-2-7-П"/>
      <sheetName val="БИ-2-9-П"/>
      <sheetName val="БИ-2-14-П"/>
      <sheetName val="БИ-2-16-П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  <sheetName val="Ф-1 (для АО-энерго)"/>
      <sheetName val="Ф-2 (для АО-энерго)"/>
      <sheetName val="бдр_свод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на 1 тут"/>
      <sheetName val="Стоимость ЭЭ"/>
      <sheetName val="Данные"/>
      <sheetName val="ПТУ_ППП"/>
      <sheetName val="Финпоказатели"/>
      <sheetName val="Profits&amp;Loses"/>
      <sheetName val="Standard Inputs"/>
      <sheetName val="Макро"/>
      <sheetName val="гр5(о)"/>
      <sheetName val="input"/>
      <sheetName val="фин.деятельность"/>
      <sheetName val="Группы НУ"/>
      <sheetName val="нефть-объем"/>
      <sheetName val="базовые предп."/>
      <sheetName val="Инструкция"/>
      <sheetName val="Лист13"/>
      <sheetName val="бдр"/>
      <sheetName val="лист1"/>
      <sheetName val="БП-3"/>
      <sheetName val="БСС-1"/>
      <sheetName val="БУР"/>
      <sheetName val="БСФ-2"/>
      <sheetName val="БР-1"/>
      <sheetName val="ПЦ"/>
      <sheetName val="БН-2"/>
      <sheetName val="БН-1"/>
      <sheetName val="БРМ-1"/>
      <sheetName val="БП-1"/>
      <sheetName val="БКР"/>
      <sheetName val="БП-2"/>
      <sheetName val="Производство_электроэнергии2"/>
      <sheetName val="_пр-во_ЭЭ2"/>
      <sheetName val="Передача_электроэнергии2"/>
      <sheetName val="_передача_ЭЭ2"/>
      <sheetName val="Производство_теплоэнергии2"/>
      <sheetName val="_пр-во_ТЭ_параметры2"/>
      <sheetName val="Передача_теплоэнергии2"/>
      <sheetName val="Фиксированные_тарифы2"/>
      <sheetName val="Т15_12"/>
      <sheetName val="Т15_22"/>
      <sheetName val="Т15_32"/>
      <sheetName val="Т15_42"/>
      <sheetName val="Т16_12"/>
      <sheetName val="Т16_22"/>
      <sheetName val="Т16_32"/>
      <sheetName val="Т16_42"/>
      <sheetName val="Т17_12"/>
      <sheetName val="Т17_22"/>
      <sheetName val="Т17_32"/>
      <sheetName val="Т17_42"/>
      <sheetName val="Т18_12"/>
      <sheetName val="Т18_22"/>
      <sheetName val="Т19_13"/>
      <sheetName val="Т19_22"/>
      <sheetName val="Т21_12"/>
      <sheetName val="Т21_22"/>
      <sheetName val="Т21_32"/>
      <sheetName val="Т21_42"/>
      <sheetName val="Т24_12"/>
      <sheetName val="Т25_12"/>
      <sheetName val="Т28_12"/>
      <sheetName val="Т28_22"/>
      <sheetName val="Т28_32"/>
      <sheetName val="Т29_12"/>
      <sheetName val="НВВ_утв_тарифы2"/>
      <sheetName val="Tarif_300_6_2004_для_фэк_скорр2"/>
      <sheetName val="Баланс_мощности_20072"/>
      <sheetName val="ИТОГИ__по_Н,Р,Э,Q2"/>
      <sheetName val="D-Test_of_FA_Installation2"/>
      <sheetName val="Shflu_Calc1"/>
      <sheetName val="баланс_квадраты_ПЭС1"/>
      <sheetName val="Калькуляция_кв1"/>
      <sheetName val="18_21"/>
      <sheetName val="17_11"/>
      <sheetName val="21_31"/>
      <sheetName val="2_31"/>
      <sheetName val="P2_11"/>
      <sheetName val="Inputs_Sheet1"/>
      <sheetName val="Ввод_данных_Эл__11"/>
      <sheetName val="Расчет_тарифов_и_выручки1"/>
      <sheetName val="HIS_initial1"/>
      <sheetName val="Итог_по_НПО_1"/>
      <sheetName val="Баланс_(Ф1)1"/>
      <sheetName val="Table_11"/>
      <sheetName val="Таблица_А131"/>
      <sheetName val="эл_эн1"/>
      <sheetName val="сл_11_Тариф2010-20152"/>
      <sheetName val="Баланс_ээ2"/>
      <sheetName val="Баланс_мощности2"/>
      <sheetName val="Integrali_e_proporzionali1"/>
      <sheetName val="1__Subsidiary1"/>
      <sheetName val="Ген__не_уч__ОРЭМ1"/>
      <sheetName val="шаблон_для_R31"/>
      <sheetName val="Таб1_11"/>
      <sheetName val="форма-прил_к_ф№11"/>
      <sheetName val="Поставщики_и_субподрядчики1"/>
      <sheetName val="Данные_для_расчета1"/>
      <sheetName val="3_6_1"/>
      <sheetName val="Прил_11"/>
      <sheetName val="ESTI_1"/>
      <sheetName val="табл_1"/>
      <sheetName val="с_выходом_на_ПЗ"/>
      <sheetName val="Список_для_вставки01"/>
      <sheetName val="Other_software_VCR"/>
      <sheetName val="Баз_предп"/>
      <sheetName val="Форма_2_по_видам_деят-ти_(2)"/>
      <sheetName val="ID_ПС"/>
      <sheetName val="P2_2"/>
      <sheetName val="Ф-1_(для_АО-энерго)"/>
      <sheetName val="Ф-2_(для_АО-энерго)"/>
      <sheetName val="Стоимость_ЭЭ"/>
      <sheetName val="mto_rev_2(armor)"/>
      <sheetName val="main_gate_house"/>
      <sheetName val="Page_2"/>
      <sheetName val="Read_me_first"/>
      <sheetName val="на_1_ту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5">
          <cell r="A5" t="str">
            <v>Производство электроэнергии</v>
          </cell>
        </row>
      </sheetData>
      <sheetData sheetId="270">
        <row r="5">
          <cell r="A5" t="str">
            <v>Производство электроэнергии</v>
          </cell>
        </row>
      </sheetData>
      <sheetData sheetId="271">
        <row r="5">
          <cell r="A5" t="str">
            <v>Производство электроэнергии</v>
          </cell>
        </row>
      </sheetData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5">
          <cell r="A5" t="str">
            <v>Производство электроэнергии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5">
          <cell r="A5" t="str">
            <v>Производство электроэнергии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5">
          <cell r="A5" t="str">
            <v>Производство электроэнергии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5">
          <cell r="A5" t="str">
            <v>Производство электроэнергии</v>
          </cell>
        </row>
      </sheetData>
      <sheetData sheetId="292">
        <row r="5">
          <cell r="A5" t="str">
            <v>Производство электроэнергии</v>
          </cell>
        </row>
      </sheetData>
      <sheetData sheetId="293">
        <row r="5">
          <cell r="A5" t="str">
            <v>Производство электроэнергии</v>
          </cell>
        </row>
      </sheetData>
      <sheetData sheetId="294">
        <row r="5">
          <cell r="A5" t="str">
            <v>Производство электроэнергии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39">
          <cell r="B39" t="str">
            <v>Сумма общехозяйственных расходов</v>
          </cell>
        </row>
      </sheetData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39">
          <cell r="B39" t="str">
            <v>Сумма общехозяйственных расходов</v>
          </cell>
        </row>
      </sheetData>
      <sheetData sheetId="477">
        <row r="39">
          <cell r="B39" t="str">
            <v>Сумма общехозяйственных расходов</v>
          </cell>
        </row>
      </sheetData>
      <sheetData sheetId="478">
        <row r="39">
          <cell r="B39" t="str">
            <v>Сумма общехозяйственных расходов</v>
          </cell>
        </row>
      </sheetData>
      <sheetData sheetId="479">
        <row r="39">
          <cell r="B39" t="str">
            <v>Сумма общехозяйственных расходов</v>
          </cell>
        </row>
      </sheetData>
      <sheetData sheetId="480">
        <row r="39">
          <cell r="B39" t="str">
            <v>Сумма общехозяйственных расходов</v>
          </cell>
        </row>
      </sheetData>
      <sheetData sheetId="481">
        <row r="39">
          <cell r="B39" t="str">
            <v>Сумма общехозяйственных расходов</v>
          </cell>
        </row>
      </sheetData>
      <sheetData sheetId="482">
        <row r="39">
          <cell r="B39" t="str">
            <v>Сумма общехозяйственных расходов</v>
          </cell>
        </row>
      </sheetData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расчет"/>
    </sheetNames>
    <definedNames>
      <definedName name="Weekday_count" refersTo="#ССЫЛКА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17 СМУП"/>
      <sheetName val="Предлагаемая новая форма СТРС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Main"/>
      <sheetName val="Баланс энергии"/>
      <sheetName val="Транспортный налог"/>
      <sheetName val="Баланс мощности"/>
      <sheetName val=" КВЛ 2012-2014 "/>
      <sheetName val="Амортизация по уровням напр-я"/>
      <sheetName val="TEHSHEET"/>
      <sheetName val="Плата за землю"/>
      <sheetName val="Аренда имущества"/>
      <sheetName val="Прочие НР"/>
      <sheetName val="Налог на имущество"/>
      <sheetName val="Выпадающий доход"/>
      <sheetName val="Свод по амортизации"/>
      <sheetName val="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эл ст"/>
      <sheetName val="УФ-61"/>
      <sheetName val="Справочники"/>
      <sheetName val="Заголовок"/>
      <sheetName val="1.411.1"/>
      <sheetName val="ИТ-бюджет"/>
      <sheetName val="ИТОГИ по Н,Р,Э,Q"/>
      <sheetName val="Продажа. Рынок РФ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эл ст"/>
      <sheetName val="УФ-61"/>
      <sheetName val="Справочники"/>
      <sheetName val="Заголовок"/>
      <sheetName val="1.411.1"/>
      <sheetName val="ИТ-бюджет"/>
      <sheetName val="ИТОГИ по Н,Р,Э,Q"/>
      <sheetName val="Продажа. Рынок 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(цветная)"/>
    </sheetNames>
    <sheetDataSet>
      <sheetData sheetId="0">
        <row r="3">
          <cell r="Y3" t="str">
            <v>Передан в ПЭО</v>
          </cell>
        </row>
        <row r="4">
          <cell r="Y4" t="str">
            <v>Направлен в ЕТО</v>
          </cell>
        </row>
        <row r="5">
          <cell r="Y5" t="str">
            <v>Утвержден тариф</v>
          </cell>
        </row>
        <row r="6">
          <cell r="Y6" t="str">
            <v>Требуется корректировка</v>
          </cell>
        </row>
        <row r="7">
          <cell r="Y7" t="str">
            <v>Смежной тариф не утвержден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(цветная)"/>
      <sheetName val="Сравнение по годам"/>
      <sheetName val="ОСдо20"/>
      <sheetName val="Main"/>
    </sheetNames>
    <sheetDataSet>
      <sheetData sheetId="0">
        <row r="3">
          <cell r="Y3" t="str">
            <v>Передан в ПЭО</v>
          </cell>
        </row>
        <row r="4">
          <cell r="Y4" t="str">
            <v>Направлен в ЕТО</v>
          </cell>
        </row>
        <row r="5">
          <cell r="Y5" t="str">
            <v>Утвержден тариф</v>
          </cell>
        </row>
        <row r="6">
          <cell r="Y6" t="str">
            <v>Требуется корректировка</v>
          </cell>
        </row>
        <row r="7">
          <cell r="Y7" t="str">
            <v>Смежной тариф не утвержден</v>
          </cell>
        </row>
      </sheetData>
      <sheetData sheetId="1" refreshError="1"/>
      <sheetData sheetId="2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ЗЭС"/>
      <sheetName val="Объекты 2010"/>
      <sheetName val="СводЗЭС"/>
      <sheetName val="Филиал 2"/>
      <sheetName val="Перегруппировка"/>
      <sheetName val="Незавершённое строительство"/>
      <sheetName val="Характеристика"/>
      <sheetName val="Основные фонды"/>
      <sheetName val="Тарифы"/>
      <sheetName val="Лист1"/>
      <sheetName val="ИТОГИ  по Н,Р,Э,Q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ЗЭС"/>
      <sheetName val="Объекты 2010"/>
      <sheetName val="СводЗЭС"/>
      <sheetName val="Филиал 2"/>
      <sheetName val="Перегруппировка"/>
      <sheetName val="Незавершённое строительство"/>
      <sheetName val="Характеристика"/>
      <sheetName val="Основные фонды"/>
      <sheetName val="Тарифы"/>
      <sheetName val="Лист1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110 (2)"/>
      <sheetName val="14.12.2010"/>
      <sheetName val="14.12.10"/>
      <sheetName val="15.12.10"/>
      <sheetName val="1612.10 "/>
      <sheetName val="Смета_анализ"/>
      <sheetName val="Лист4"/>
      <sheetName val="Лист1"/>
      <sheetName val="031110"/>
      <sheetName val="РС"/>
      <sheetName val="ВН"/>
      <sheetName val="ТП (3)"/>
      <sheetName val="ТП"/>
      <sheetName val="ТП (2)"/>
      <sheetName val="Лист2"/>
      <sheetName val="Лист3"/>
      <sheetName val="ВН (2)"/>
      <sheetName val="реестр"/>
      <sheetName val="таблица  2"/>
      <sheetName val="таблица 3"/>
      <sheetName val="Смета"/>
      <sheetName val="Смета корр"/>
      <sheetName val="расчет на оплату труда"/>
      <sheetName val="табл5_7"/>
      <sheetName val="калк (2)"/>
      <sheetName val="табл8"/>
      <sheetName val="Объекты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110 (2)"/>
      <sheetName val="14.12.2010"/>
      <sheetName val="14.12.10"/>
      <sheetName val="15.12.10"/>
      <sheetName val="1612.10 "/>
      <sheetName val="Смета_анализ"/>
      <sheetName val="Лист4"/>
      <sheetName val="Лист1"/>
      <sheetName val="031110"/>
      <sheetName val="РС"/>
      <sheetName val="ВН"/>
      <sheetName val="ТП (3)"/>
      <sheetName val="ТП"/>
      <sheetName val="ТП (2)"/>
      <sheetName val="Лист2"/>
      <sheetName val="Лист3"/>
      <sheetName val="ВН (2)"/>
      <sheetName val="реестр"/>
      <sheetName val="таблица  2"/>
      <sheetName val="таблица 3"/>
      <sheetName val="Смета"/>
      <sheetName val="Смета корр"/>
      <sheetName val="расчет на оплату труда"/>
      <sheetName val="табл5_7"/>
      <sheetName val="калк (2)"/>
      <sheetName val="табл8"/>
      <sheetName val="Объекты 2010"/>
      <sheetName val="эл ст"/>
      <sheetName val="_REF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3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9"/>
      <sheetName val="28"/>
      <sheetName val="30"/>
      <sheetName val="Набор персонала"/>
      <sheetName val="Main"/>
      <sheetName val="СВОДНАЯ(цветная)"/>
    </sheetNames>
    <sheetDataSet>
      <sheetData sheetId="0">
        <row r="14">
          <cell r="B14">
            <v>2007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ВВ перв"/>
      <sheetName val="ВВ перв (Без-1)"/>
      <sheetName val="ВВ перв (Без-2)"/>
      <sheetName val="ВВ перв (Без-3)"/>
      <sheetName val="См ВВ втор"/>
      <sheetName val="См ВВ покр"/>
      <sheetName val="ВВ втор (Без-1)"/>
      <sheetName val="ВВ втор (Без-2)"/>
      <sheetName val="ВВ покр"/>
      <sheetName val="ВВ втор ввод (Без-3)"/>
      <sheetName val="Защ тр-ра"/>
      <sheetName val="ВВ втор _Без_1_"/>
      <sheetName val="СВОДНАЯ(цветная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Спр_ пласт"/>
      <sheetName val="Спр_ мест"/>
      <sheetName val="Сравнение по годам"/>
      <sheetName val="BC v02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Производство электроэнергии"/>
      <sheetName val="Лист1"/>
      <sheetName val="For Bezik Стратег-1130-июль"/>
      <sheetName val="предприяти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Производство электроэнергии"/>
      <sheetName val="Лист1"/>
      <sheetName val="For Bezik Стратег-1130-июль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"/>
      <sheetName val="СВОД"/>
      <sheetName val="Общие параметры"/>
      <sheetName val="УС"/>
      <sheetName val="Отчет для Акционеров"/>
      <sheetName val="Сценарные условия РАО"/>
      <sheetName val="Параметры машин"/>
      <sheetName val="Анализ"/>
      <sheetName val="Отчет"/>
      <sheetName val="Для сравнительной таблицы"/>
      <sheetName val="Опции"/>
      <sheetName val="Язы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"/>
      <sheetName val="СВОД"/>
      <sheetName val="Общие параметры"/>
      <sheetName val="УС"/>
      <sheetName val="Отчет для Акционеров"/>
      <sheetName val="Сценарные условия РАО"/>
      <sheetName val="Параметры машин"/>
      <sheetName val="Анализ"/>
      <sheetName val="Отчет"/>
      <sheetName val="Для сравнительной таблицы"/>
      <sheetName val="Опции"/>
      <sheetName val="Язык"/>
      <sheetName val="Объекты 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"/>
      <sheetName val="Пояснительная записка"/>
      <sheetName val="Сценарные условия РАО"/>
      <sheetName val="СВОД"/>
      <sheetName val="капитальные вложения"/>
      <sheetName val="Формирование тарифа"/>
      <sheetName val="куб.м."/>
      <sheetName val="текущая себестоимость"/>
      <sheetName val="Общие параметры"/>
      <sheetName val="УС"/>
      <sheetName val="Отчет для Акционеров"/>
      <sheetName val="Параметры машин"/>
      <sheetName val="Анализ"/>
      <sheetName val="Отчет"/>
      <sheetName val="Для сравнительной таблицы"/>
      <sheetName val="Опции"/>
      <sheetName val="Язык"/>
    </sheetNames>
    <sheetDataSet>
      <sheetData sheetId="0">
        <row r="35">
          <cell r="F35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"/>
      <sheetName val="Пояснительная записка"/>
      <sheetName val="Сценарные условия РАО"/>
      <sheetName val="СВОД"/>
      <sheetName val="капитальные вложения"/>
      <sheetName val="Формирование тарифа"/>
      <sheetName val="куб.м."/>
      <sheetName val="текущая себестоимость"/>
      <sheetName val="Общие параметры"/>
      <sheetName val="УС"/>
      <sheetName val="Отчет для Акционеров"/>
      <sheetName val="Параметры машин"/>
      <sheetName val="Анализ"/>
      <sheetName val="Отчет"/>
      <sheetName val="Для сравнительной таблицы"/>
      <sheetName val="Опции"/>
      <sheetName val="Язык"/>
      <sheetName val="Заголовок"/>
    </sheetNames>
    <sheetDataSet>
      <sheetData sheetId="0">
        <row r="35">
          <cell r="F35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15 кВт"/>
      <sheetName val="Реестр АТП факт"/>
      <sheetName val="Выпадающие"/>
      <sheetName val="Реестр АТП план"/>
      <sheetName val="Расчет плана ПМ до 15 кВт"/>
      <sheetName val="РАСЧЕТ до 150 кВт"/>
      <sheetName val="Реестр АТП факт до 150 "/>
      <sheetName val="Расчет плана ПМ до 150 кВт"/>
      <sheetName val="Реестр строительста факт"/>
      <sheetName val="Реестр строительств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7">
          <cell r="I27" t="str">
            <v>ВЛ-0,4 кВ до 50 мм2 село</v>
          </cell>
        </row>
        <row r="29">
          <cell r="I29" t="str">
            <v>ВЛ-27,5 кВ до 50 мм (неизолированный) село</v>
          </cell>
        </row>
        <row r="30">
          <cell r="I30" t="str">
            <v>КЛ-0,4 кВ до 50 мм село</v>
          </cell>
        </row>
        <row r="31">
          <cell r="I31" t="str">
            <v>КЛ-0,4 кВ 50-100 мм2 село</v>
          </cell>
        </row>
        <row r="34">
          <cell r="I34" t="str">
            <v>ГНБ КЛ-10 кВ 50-100 мм2 город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S81"/>
  <sheetViews>
    <sheetView tabSelected="1" view="pageBreakPreview" topLeftCell="A7" zoomScale="85" zoomScaleNormal="85" zoomScaleSheetLayoutView="85" workbookViewId="0">
      <selection activeCell="BR75" sqref="BR75:CD75"/>
    </sheetView>
  </sheetViews>
  <sheetFormatPr defaultColWidth="1" defaultRowHeight="13.8" x14ac:dyDescent="0.25"/>
  <cols>
    <col min="1" max="42" width="1" style="83"/>
    <col min="43" max="43" width="4.88671875" style="83" customWidth="1"/>
    <col min="44" max="54" width="1.44140625" style="83" customWidth="1"/>
    <col min="55" max="55" width="0.44140625" style="83" customWidth="1"/>
    <col min="56" max="56" width="1.44140625" style="83" hidden="1" customWidth="1"/>
    <col min="57" max="67" width="1.44140625" style="83" customWidth="1"/>
    <col min="68" max="68" width="0.109375" style="83" customWidth="1"/>
    <col min="69" max="69" width="0.6640625" style="83" hidden="1" customWidth="1"/>
    <col min="70" max="80" width="1.44140625" style="83" customWidth="1"/>
    <col min="81" max="81" width="0.44140625" style="83" customWidth="1"/>
    <col min="82" max="82" width="1.44140625" style="83" hidden="1" customWidth="1"/>
    <col min="83" max="92" width="1.44140625" style="83" customWidth="1"/>
    <col min="93" max="93" width="1.33203125" style="83" customWidth="1"/>
    <col min="94" max="95" width="1.44140625" style="83" hidden="1" customWidth="1"/>
    <col min="96" max="106" width="1.44140625" style="83" customWidth="1"/>
    <col min="107" max="107" width="1" style="83" customWidth="1"/>
    <col min="108" max="108" width="1.44140625" style="83" hidden="1" customWidth="1"/>
    <col min="109" max="120" width="1.44140625" style="83" customWidth="1"/>
    <col min="121" max="121" width="0.109375" style="83" customWidth="1"/>
    <col min="122" max="135" width="1.44140625" style="83" customWidth="1"/>
    <col min="136" max="136" width="1.5546875" style="83" customWidth="1"/>
    <col min="137" max="161" width="1.44140625" style="83" customWidth="1"/>
    <col min="162" max="163" width="1" style="83"/>
    <col min="164" max="164" width="13.44140625" style="83" bestFit="1" customWidth="1"/>
    <col min="165" max="167" width="1" style="83"/>
    <col min="168" max="168" width="1" style="83" customWidth="1"/>
    <col min="169" max="169" width="11.109375" style="83" customWidth="1"/>
    <col min="170" max="185" width="1" style="83"/>
    <col min="186" max="186" width="1" style="83" customWidth="1"/>
    <col min="187" max="194" width="1" style="83"/>
    <col min="195" max="195" width="1" style="83" customWidth="1"/>
    <col min="196" max="16384" width="1" style="83"/>
  </cols>
  <sheetData>
    <row r="1" spans="1:164" s="82" customFormat="1" ht="15.6" hidden="1" x14ac:dyDescent="0.3">
      <c r="EE1" s="183" t="s">
        <v>246</v>
      </c>
      <c r="EF1" s="183"/>
      <c r="EG1" s="183"/>
      <c r="EH1" s="183"/>
      <c r="EI1" s="183"/>
      <c r="EJ1" s="183"/>
      <c r="EK1" s="183"/>
      <c r="EL1" s="183"/>
      <c r="EM1" s="183"/>
      <c r="EN1" s="183"/>
      <c r="EO1" s="183"/>
      <c r="EP1" s="183"/>
      <c r="EQ1" s="183"/>
      <c r="ER1" s="183"/>
      <c r="ES1" s="183"/>
      <c r="ET1" s="183"/>
      <c r="EU1" s="183"/>
      <c r="EV1" s="183"/>
      <c r="EW1" s="183"/>
      <c r="EX1" s="183"/>
      <c r="EY1" s="183"/>
      <c r="EZ1" s="183"/>
      <c r="FA1" s="183"/>
      <c r="FB1" s="183"/>
      <c r="FC1" s="183"/>
      <c r="FD1" s="183"/>
      <c r="FE1" s="183"/>
    </row>
    <row r="2" spans="1:164" ht="3.9" customHeight="1" x14ac:dyDescent="0.25"/>
    <row r="3" spans="1:164" ht="15" customHeight="1" x14ac:dyDescent="0.3">
      <c r="A3" s="184" t="s">
        <v>148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</row>
    <row r="4" spans="1:164" ht="46.5" customHeight="1" x14ac:dyDescent="0.3">
      <c r="A4" s="185" t="s">
        <v>167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5"/>
      <c r="ET4" s="185"/>
      <c r="EU4" s="185"/>
      <c r="EV4" s="185"/>
      <c r="EW4" s="185"/>
      <c r="EX4" s="185"/>
      <c r="EY4" s="185"/>
      <c r="EZ4" s="185"/>
      <c r="FA4" s="185"/>
      <c r="FB4" s="185"/>
      <c r="FC4" s="185"/>
      <c r="FD4" s="185"/>
      <c r="FE4" s="185"/>
    </row>
    <row r="5" spans="1:164" ht="15.6" x14ac:dyDescent="0.3">
      <c r="A5" s="185" t="s">
        <v>290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5"/>
      <c r="BJ5" s="185"/>
      <c r="BK5" s="185"/>
      <c r="BL5" s="185"/>
      <c r="BM5" s="185"/>
      <c r="BN5" s="185"/>
      <c r="BO5" s="185"/>
      <c r="BP5" s="185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5"/>
      <c r="CG5" s="185"/>
      <c r="CH5" s="185"/>
      <c r="CI5" s="185"/>
      <c r="CJ5" s="185"/>
      <c r="CK5" s="185"/>
      <c r="CL5" s="185"/>
      <c r="CM5" s="185"/>
      <c r="CN5" s="185"/>
      <c r="CO5" s="185"/>
      <c r="CP5" s="185"/>
      <c r="CQ5" s="185"/>
      <c r="CR5" s="185"/>
      <c r="CS5" s="185"/>
      <c r="CT5" s="185"/>
      <c r="CU5" s="185"/>
      <c r="CV5" s="185"/>
      <c r="CW5" s="185"/>
      <c r="CX5" s="185"/>
      <c r="CY5" s="185"/>
      <c r="CZ5" s="185"/>
      <c r="DA5" s="185"/>
      <c r="DB5" s="185"/>
      <c r="DC5" s="185"/>
      <c r="DD5" s="185"/>
      <c r="DE5" s="185"/>
      <c r="DF5" s="185"/>
      <c r="DG5" s="185"/>
      <c r="DH5" s="185"/>
      <c r="DI5" s="185"/>
      <c r="DJ5" s="185"/>
      <c r="DK5" s="185"/>
      <c r="DL5" s="185"/>
      <c r="DM5" s="185"/>
      <c r="DN5" s="185"/>
      <c r="DO5" s="185"/>
      <c r="DP5" s="185"/>
      <c r="DQ5" s="185"/>
      <c r="DR5" s="185"/>
      <c r="DS5" s="185"/>
      <c r="DT5" s="185"/>
      <c r="DU5" s="185"/>
      <c r="DV5" s="185"/>
      <c r="DW5" s="185"/>
      <c r="DX5" s="185"/>
      <c r="DY5" s="185"/>
      <c r="DZ5" s="185"/>
      <c r="EA5" s="185"/>
      <c r="EB5" s="185"/>
      <c r="EC5" s="185"/>
      <c r="ED5" s="185"/>
      <c r="EE5" s="185"/>
      <c r="EF5" s="185"/>
      <c r="EG5" s="185"/>
      <c r="EH5" s="185"/>
      <c r="EI5" s="185"/>
      <c r="EJ5" s="185"/>
      <c r="EK5" s="185"/>
      <c r="EL5" s="185"/>
      <c r="EM5" s="185"/>
      <c r="EN5" s="185"/>
      <c r="EO5" s="185"/>
      <c r="EP5" s="185"/>
      <c r="EQ5" s="185"/>
      <c r="ER5" s="185"/>
      <c r="ES5" s="185"/>
      <c r="ET5" s="185"/>
      <c r="EU5" s="185"/>
      <c r="EV5" s="185"/>
      <c r="EW5" s="185"/>
      <c r="EX5" s="185"/>
      <c r="EY5" s="185"/>
      <c r="EZ5" s="185"/>
      <c r="FA5" s="185"/>
      <c r="FB5" s="185"/>
      <c r="FC5" s="185"/>
      <c r="FD5" s="185"/>
      <c r="FE5" s="185"/>
    </row>
    <row r="6" spans="1:164" s="84" customFormat="1" x14ac:dyDescent="0.25">
      <c r="FE6" s="84" t="s">
        <v>168</v>
      </c>
    </row>
    <row r="7" spans="1:164" s="86" customFormat="1" ht="30" customHeight="1" x14ac:dyDescent="0.25">
      <c r="A7" s="186" t="s">
        <v>169</v>
      </c>
      <c r="B7" s="187"/>
      <c r="C7" s="187"/>
      <c r="D7" s="187"/>
      <c r="E7" s="187"/>
      <c r="F7" s="187"/>
      <c r="G7" s="188"/>
      <c r="H7" s="186" t="s">
        <v>1</v>
      </c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8"/>
      <c r="AR7" s="193" t="s">
        <v>170</v>
      </c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4"/>
      <c r="BY7" s="194"/>
      <c r="BZ7" s="194"/>
      <c r="CA7" s="194"/>
      <c r="CB7" s="194"/>
      <c r="CC7" s="194"/>
      <c r="CD7" s="195"/>
      <c r="CE7" s="193" t="s">
        <v>171</v>
      </c>
      <c r="CF7" s="194"/>
      <c r="CG7" s="194"/>
      <c r="CH7" s="194"/>
      <c r="CI7" s="194"/>
      <c r="CJ7" s="194"/>
      <c r="CK7" s="194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V7" s="194"/>
      <c r="CW7" s="194"/>
      <c r="CX7" s="194"/>
      <c r="CY7" s="194"/>
      <c r="CZ7" s="194"/>
      <c r="DA7" s="194"/>
      <c r="DB7" s="194"/>
      <c r="DC7" s="194"/>
      <c r="DD7" s="194"/>
      <c r="DE7" s="194"/>
      <c r="DF7" s="194"/>
      <c r="DG7" s="194"/>
      <c r="DH7" s="194"/>
      <c r="DI7" s="194"/>
      <c r="DJ7" s="194"/>
      <c r="DK7" s="194"/>
      <c r="DL7" s="194"/>
      <c r="DM7" s="194"/>
      <c r="DN7" s="194"/>
      <c r="DO7" s="194"/>
      <c r="DP7" s="194"/>
      <c r="DQ7" s="195"/>
      <c r="DR7" s="193" t="s">
        <v>249</v>
      </c>
      <c r="DS7" s="194"/>
      <c r="DT7" s="194"/>
      <c r="DU7" s="194"/>
      <c r="DV7" s="194"/>
      <c r="DW7" s="194"/>
      <c r="DX7" s="194"/>
      <c r="DY7" s="194"/>
      <c r="DZ7" s="194"/>
      <c r="EA7" s="194"/>
      <c r="EB7" s="194"/>
      <c r="EC7" s="194"/>
      <c r="ED7" s="194"/>
      <c r="EE7" s="194"/>
      <c r="EF7" s="194"/>
      <c r="EG7" s="194"/>
      <c r="EH7" s="194"/>
      <c r="EI7" s="194"/>
      <c r="EJ7" s="194"/>
      <c r="EK7" s="194"/>
      <c r="EL7" s="194"/>
      <c r="EM7" s="194"/>
      <c r="EN7" s="194"/>
      <c r="EO7" s="194"/>
      <c r="EP7" s="194"/>
      <c r="EQ7" s="194"/>
      <c r="ER7" s="194"/>
      <c r="ES7" s="194"/>
      <c r="ET7" s="194"/>
      <c r="EU7" s="194"/>
      <c r="EV7" s="194"/>
      <c r="EW7" s="194"/>
      <c r="EX7" s="194"/>
      <c r="EY7" s="194"/>
      <c r="EZ7" s="194"/>
      <c r="FA7" s="194"/>
      <c r="FB7" s="194"/>
      <c r="FC7" s="194"/>
      <c r="FD7" s="194"/>
      <c r="FE7" s="195"/>
    </row>
    <row r="8" spans="1:164" s="86" customFormat="1" ht="168" customHeight="1" x14ac:dyDescent="0.25">
      <c r="A8" s="189"/>
      <c r="B8" s="190"/>
      <c r="C8" s="190"/>
      <c r="D8" s="190"/>
      <c r="E8" s="190"/>
      <c r="F8" s="190"/>
      <c r="G8" s="191"/>
      <c r="H8" s="189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1"/>
      <c r="AR8" s="174" t="s">
        <v>172</v>
      </c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 t="s">
        <v>143</v>
      </c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 t="s">
        <v>173</v>
      </c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 t="s">
        <v>174</v>
      </c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 t="s">
        <v>175</v>
      </c>
      <c r="CS8" s="174"/>
      <c r="CT8" s="174"/>
      <c r="CU8" s="174"/>
      <c r="CV8" s="174"/>
      <c r="CW8" s="174"/>
      <c r="CX8" s="174"/>
      <c r="CY8" s="174"/>
      <c r="CZ8" s="174"/>
      <c r="DA8" s="174"/>
      <c r="DB8" s="174"/>
      <c r="DC8" s="174"/>
      <c r="DD8" s="174"/>
      <c r="DE8" s="174" t="s">
        <v>173</v>
      </c>
      <c r="DF8" s="174"/>
      <c r="DG8" s="174"/>
      <c r="DH8" s="174"/>
      <c r="DI8" s="174"/>
      <c r="DJ8" s="174"/>
      <c r="DK8" s="174"/>
      <c r="DL8" s="174"/>
      <c r="DM8" s="174"/>
      <c r="DN8" s="174"/>
      <c r="DO8" s="174"/>
      <c r="DP8" s="174"/>
      <c r="DQ8" s="174"/>
      <c r="DR8" s="174" t="s">
        <v>174</v>
      </c>
      <c r="DS8" s="174"/>
      <c r="DT8" s="174"/>
      <c r="DU8" s="174"/>
      <c r="DV8" s="174"/>
      <c r="DW8" s="174"/>
      <c r="DX8" s="174"/>
      <c r="DY8" s="174"/>
      <c r="DZ8" s="174"/>
      <c r="EA8" s="174"/>
      <c r="EB8" s="174"/>
      <c r="EC8" s="174"/>
      <c r="ED8" s="174"/>
      <c r="EE8" s="174" t="s">
        <v>175</v>
      </c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174" t="s">
        <v>173</v>
      </c>
      <c r="ES8" s="174"/>
      <c r="ET8" s="174"/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/>
    </row>
    <row r="9" spans="1:164" s="87" customFormat="1" x14ac:dyDescent="0.3">
      <c r="A9" s="192">
        <v>1</v>
      </c>
      <c r="B9" s="192"/>
      <c r="C9" s="192"/>
      <c r="D9" s="192"/>
      <c r="E9" s="192"/>
      <c r="F9" s="192"/>
      <c r="G9" s="192"/>
      <c r="H9" s="192">
        <v>2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>
        <v>3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>
        <v>4</v>
      </c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>
        <v>5</v>
      </c>
      <c r="BS9" s="192"/>
      <c r="BT9" s="192"/>
      <c r="BU9" s="192"/>
      <c r="BV9" s="192"/>
      <c r="BW9" s="192"/>
      <c r="BX9" s="192"/>
      <c r="BY9" s="192"/>
      <c r="BZ9" s="192"/>
      <c r="CA9" s="192"/>
      <c r="CB9" s="192"/>
      <c r="CC9" s="192"/>
      <c r="CD9" s="192"/>
      <c r="CE9" s="192">
        <v>6</v>
      </c>
      <c r="CF9" s="192"/>
      <c r="CG9" s="192"/>
      <c r="CH9" s="192"/>
      <c r="CI9" s="192"/>
      <c r="CJ9" s="192"/>
      <c r="CK9" s="192"/>
      <c r="CL9" s="192"/>
      <c r="CM9" s="192"/>
      <c r="CN9" s="192"/>
      <c r="CO9" s="192"/>
      <c r="CP9" s="192"/>
      <c r="CQ9" s="192"/>
      <c r="CR9" s="192">
        <v>7</v>
      </c>
      <c r="CS9" s="192"/>
      <c r="CT9" s="192"/>
      <c r="CU9" s="192"/>
      <c r="CV9" s="192"/>
      <c r="CW9" s="192"/>
      <c r="CX9" s="192"/>
      <c r="CY9" s="192"/>
      <c r="CZ9" s="192"/>
      <c r="DA9" s="192"/>
      <c r="DB9" s="192"/>
      <c r="DC9" s="192"/>
      <c r="DD9" s="192"/>
      <c r="DE9" s="192">
        <v>8</v>
      </c>
      <c r="DF9" s="192"/>
      <c r="DG9" s="192"/>
      <c r="DH9" s="192"/>
      <c r="DI9" s="192"/>
      <c r="DJ9" s="192"/>
      <c r="DK9" s="192"/>
      <c r="DL9" s="192"/>
      <c r="DM9" s="192"/>
      <c r="DN9" s="192"/>
      <c r="DO9" s="192"/>
      <c r="DP9" s="192"/>
      <c r="DQ9" s="192"/>
      <c r="DR9" s="192">
        <v>9</v>
      </c>
      <c r="DS9" s="192"/>
      <c r="DT9" s="192"/>
      <c r="DU9" s="192"/>
      <c r="DV9" s="192"/>
      <c r="DW9" s="192"/>
      <c r="DX9" s="192"/>
      <c r="DY9" s="192"/>
      <c r="DZ9" s="192"/>
      <c r="EA9" s="192"/>
      <c r="EB9" s="192"/>
      <c r="EC9" s="192"/>
      <c r="ED9" s="192"/>
      <c r="EE9" s="192">
        <v>10</v>
      </c>
      <c r="EF9" s="192"/>
      <c r="EG9" s="192"/>
      <c r="EH9" s="192"/>
      <c r="EI9" s="192"/>
      <c r="EJ9" s="192"/>
      <c r="EK9" s="192"/>
      <c r="EL9" s="192"/>
      <c r="EM9" s="192"/>
      <c r="EN9" s="192"/>
      <c r="EO9" s="192"/>
      <c r="EP9" s="192"/>
      <c r="EQ9" s="192"/>
      <c r="ER9" s="192">
        <v>11</v>
      </c>
      <c r="ES9" s="192"/>
      <c r="ET9" s="192"/>
      <c r="EU9" s="192"/>
      <c r="EV9" s="192"/>
      <c r="EW9" s="192"/>
      <c r="EX9" s="192"/>
      <c r="EY9" s="192"/>
      <c r="EZ9" s="192"/>
      <c r="FA9" s="192"/>
      <c r="FB9" s="192"/>
      <c r="FC9" s="192"/>
      <c r="FD9" s="192"/>
      <c r="FE9" s="192"/>
    </row>
    <row r="10" spans="1:164" s="91" customFormat="1" ht="86.1" customHeight="1" x14ac:dyDescent="0.3">
      <c r="A10" s="203" t="s">
        <v>7</v>
      </c>
      <c r="B10" s="203"/>
      <c r="C10" s="203"/>
      <c r="D10" s="203"/>
      <c r="E10" s="203"/>
      <c r="F10" s="203"/>
      <c r="G10" s="203"/>
      <c r="H10" s="225" t="s">
        <v>213</v>
      </c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5"/>
      <c r="AR10" s="196">
        <v>12343</v>
      </c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>
        <v>0</v>
      </c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>
        <f>BR11+BR12+BR13</f>
        <v>0</v>
      </c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80">
        <v>12343</v>
      </c>
      <c r="CF10" s="180"/>
      <c r="CG10" s="180"/>
      <c r="CH10" s="180"/>
      <c r="CI10" s="180"/>
      <c r="CJ10" s="180"/>
      <c r="CK10" s="180"/>
      <c r="CL10" s="180"/>
      <c r="CM10" s="180"/>
      <c r="CN10" s="180"/>
      <c r="CO10" s="180"/>
      <c r="CP10" s="180"/>
      <c r="CQ10" s="180"/>
      <c r="CR10" s="180">
        <f>BE10</f>
        <v>0</v>
      </c>
      <c r="CS10" s="180"/>
      <c r="CT10" s="180"/>
      <c r="CU10" s="180"/>
      <c r="CV10" s="180"/>
      <c r="CW10" s="180"/>
      <c r="CX10" s="180"/>
      <c r="CY10" s="180"/>
      <c r="CZ10" s="180"/>
      <c r="DA10" s="180"/>
      <c r="DB10" s="180"/>
      <c r="DC10" s="180"/>
      <c r="DD10" s="180"/>
      <c r="DE10" s="180">
        <f>DE11+DE12+DE13</f>
        <v>0</v>
      </c>
      <c r="DF10" s="180"/>
      <c r="DG10" s="180"/>
      <c r="DH10" s="180"/>
      <c r="DI10" s="180"/>
      <c r="DJ10" s="180"/>
      <c r="DK10" s="180"/>
      <c r="DL10" s="180"/>
      <c r="DM10" s="180"/>
      <c r="DN10" s="180"/>
      <c r="DO10" s="180"/>
      <c r="DP10" s="180"/>
      <c r="DQ10" s="180"/>
      <c r="DR10" s="180">
        <f>DR11+DR12+DR13</f>
        <v>12972.492999999999</v>
      </c>
      <c r="DS10" s="180"/>
      <c r="DT10" s="180"/>
      <c r="DU10" s="180"/>
      <c r="DV10" s="180"/>
      <c r="DW10" s="180"/>
      <c r="DX10" s="180"/>
      <c r="DY10" s="180"/>
      <c r="DZ10" s="180"/>
      <c r="EA10" s="180"/>
      <c r="EB10" s="180"/>
      <c r="EC10" s="180"/>
      <c r="ED10" s="180"/>
      <c r="EE10" s="180">
        <f>'Реестр АТП план'!G93</f>
        <v>87</v>
      </c>
      <c r="EF10" s="180"/>
      <c r="EG10" s="180"/>
      <c r="EH10" s="180"/>
      <c r="EI10" s="180"/>
      <c r="EJ10" s="180"/>
      <c r="EK10" s="180"/>
      <c r="EL10" s="180"/>
      <c r="EM10" s="180"/>
      <c r="EN10" s="180"/>
      <c r="EO10" s="180"/>
      <c r="EP10" s="180"/>
      <c r="EQ10" s="180"/>
      <c r="ER10" s="180">
        <f>ER11+ER12+ER13</f>
        <v>1128.6068909999999</v>
      </c>
      <c r="ES10" s="180"/>
      <c r="ET10" s="180"/>
      <c r="EU10" s="180"/>
      <c r="EV10" s="180"/>
      <c r="EW10" s="180"/>
      <c r="EX10" s="180"/>
      <c r="EY10" s="180"/>
      <c r="EZ10" s="180"/>
      <c r="FA10" s="180"/>
      <c r="FB10" s="180"/>
      <c r="FC10" s="180"/>
      <c r="FD10" s="180"/>
      <c r="FE10" s="180"/>
    </row>
    <row r="11" spans="1:164" s="88" customFormat="1" ht="57.75" customHeight="1" x14ac:dyDescent="0.3">
      <c r="A11" s="175" t="s">
        <v>9</v>
      </c>
      <c r="B11" s="175"/>
      <c r="C11" s="175"/>
      <c r="D11" s="175"/>
      <c r="E11" s="175"/>
      <c r="F11" s="175"/>
      <c r="G11" s="175"/>
      <c r="H11" s="171" t="s">
        <v>10</v>
      </c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5"/>
      <c r="AR11" s="202">
        <v>6993</v>
      </c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>
        <v>0</v>
      </c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>
        <f>BE11*AR11/1000</f>
        <v>0</v>
      </c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161">
        <v>6993</v>
      </c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>
        <f>BE11</f>
        <v>0</v>
      </c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>
        <f>CR11*CE11/1000</f>
        <v>0</v>
      </c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>
        <f>CE11*1.051</f>
        <v>7349.6429999999991</v>
      </c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>
        <f>EE10</f>
        <v>87</v>
      </c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>
        <f>EE11*DR11/1000</f>
        <v>639.4189409999999</v>
      </c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</row>
    <row r="12" spans="1:164" s="88" customFormat="1" ht="58.5" customHeight="1" x14ac:dyDescent="0.3">
      <c r="A12" s="200" t="s">
        <v>214</v>
      </c>
      <c r="B12" s="200"/>
      <c r="C12" s="200"/>
      <c r="D12" s="200"/>
      <c r="E12" s="200"/>
      <c r="F12" s="200"/>
      <c r="G12" s="200"/>
      <c r="H12" s="171" t="s">
        <v>226</v>
      </c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5"/>
      <c r="AR12" s="201">
        <v>5350</v>
      </c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2">
        <v>0</v>
      </c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>
        <f>AR12*BE12/1000</f>
        <v>0</v>
      </c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161">
        <v>5350</v>
      </c>
      <c r="CF12" s="161"/>
      <c r="CG12" s="161"/>
      <c r="CH12" s="161"/>
      <c r="CI12" s="161"/>
      <c r="CJ12" s="161"/>
      <c r="CK12" s="161"/>
      <c r="CL12" s="161"/>
      <c r="CM12" s="161"/>
      <c r="CN12" s="161"/>
      <c r="CO12" s="161"/>
      <c r="CP12" s="161"/>
      <c r="CQ12" s="161"/>
      <c r="CR12" s="161">
        <f>BE12</f>
        <v>0</v>
      </c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1">
        <f>CR12*CE12/1000</f>
        <v>0</v>
      </c>
      <c r="DF12" s="161"/>
      <c r="DG12" s="161"/>
      <c r="DH12" s="161"/>
      <c r="DI12" s="161"/>
      <c r="DJ12" s="161"/>
      <c r="DK12" s="161"/>
      <c r="DL12" s="161"/>
      <c r="DM12" s="161"/>
      <c r="DN12" s="161"/>
      <c r="DO12" s="161"/>
      <c r="DP12" s="161"/>
      <c r="DQ12" s="161"/>
      <c r="DR12" s="161">
        <f>CE12*1.051</f>
        <v>5622.8499999999995</v>
      </c>
      <c r="DS12" s="161"/>
      <c r="DT12" s="161"/>
      <c r="DU12" s="161"/>
      <c r="DV12" s="161"/>
      <c r="DW12" s="161"/>
      <c r="DX12" s="161"/>
      <c r="DY12" s="161"/>
      <c r="DZ12" s="161"/>
      <c r="EA12" s="161"/>
      <c r="EB12" s="161"/>
      <c r="EC12" s="161"/>
      <c r="ED12" s="161"/>
      <c r="EE12" s="161">
        <f>EE11</f>
        <v>87</v>
      </c>
      <c r="EF12" s="161"/>
      <c r="EG12" s="161"/>
      <c r="EH12" s="161"/>
      <c r="EI12" s="161"/>
      <c r="EJ12" s="161"/>
      <c r="EK12" s="161"/>
      <c r="EL12" s="161"/>
      <c r="EM12" s="161"/>
      <c r="EN12" s="161"/>
      <c r="EO12" s="161"/>
      <c r="EP12" s="161"/>
      <c r="EQ12" s="161"/>
      <c r="ER12" s="161">
        <f>EE12*DR12/1000</f>
        <v>489.18794999999994</v>
      </c>
      <c r="ES12" s="161"/>
      <c r="ET12" s="161"/>
      <c r="EU12" s="161"/>
      <c r="EV12" s="161"/>
      <c r="EW12" s="161"/>
      <c r="EX12" s="161"/>
      <c r="EY12" s="161"/>
      <c r="EZ12" s="161"/>
      <c r="FA12" s="161"/>
      <c r="FB12" s="161"/>
      <c r="FC12" s="161"/>
      <c r="FD12" s="161"/>
      <c r="FE12" s="161"/>
    </row>
    <row r="13" spans="1:164" s="88" customFormat="1" ht="31.5" customHeight="1" x14ac:dyDescent="0.3">
      <c r="A13" s="200" t="s">
        <v>215</v>
      </c>
      <c r="B13" s="200"/>
      <c r="C13" s="200"/>
      <c r="D13" s="200"/>
      <c r="E13" s="200"/>
      <c r="F13" s="200"/>
      <c r="G13" s="200"/>
      <c r="H13" s="171" t="s">
        <v>216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5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  <c r="DX13" s="161"/>
      <c r="DY13" s="161"/>
      <c r="DZ13" s="161"/>
      <c r="EA13" s="161"/>
      <c r="EB13" s="161"/>
      <c r="EC13" s="161"/>
      <c r="ED13" s="161"/>
      <c r="EE13" s="161"/>
      <c r="EF13" s="161"/>
      <c r="EG13" s="161"/>
      <c r="EH13" s="161"/>
      <c r="EI13" s="161"/>
      <c r="EJ13" s="161"/>
      <c r="EK13" s="161"/>
      <c r="EL13" s="161"/>
      <c r="EM13" s="161"/>
      <c r="EN13" s="161"/>
      <c r="EO13" s="161"/>
      <c r="EP13" s="161"/>
      <c r="EQ13" s="161"/>
      <c r="ER13" s="161"/>
      <c r="ES13" s="161"/>
      <c r="ET13" s="161"/>
      <c r="EU13" s="161"/>
      <c r="EV13" s="161"/>
      <c r="EW13" s="161"/>
      <c r="EX13" s="161"/>
      <c r="EY13" s="161"/>
      <c r="EZ13" s="161"/>
      <c r="FA13" s="161"/>
      <c r="FB13" s="161"/>
      <c r="FC13" s="161"/>
      <c r="FD13" s="161"/>
      <c r="FE13" s="161"/>
    </row>
    <row r="14" spans="1:164" s="91" customFormat="1" ht="87.75" customHeight="1" x14ac:dyDescent="0.3">
      <c r="A14" s="203" t="s">
        <v>19</v>
      </c>
      <c r="B14" s="203"/>
      <c r="C14" s="203"/>
      <c r="D14" s="203"/>
      <c r="E14" s="203"/>
      <c r="F14" s="203"/>
      <c r="G14" s="203"/>
      <c r="H14" s="225" t="s">
        <v>179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5"/>
      <c r="AR14" s="180" t="s">
        <v>154</v>
      </c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 t="s">
        <v>154</v>
      </c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180">
        <v>0</v>
      </c>
      <c r="BS14" s="180"/>
      <c r="BT14" s="180"/>
      <c r="BU14" s="180"/>
      <c r="BV14" s="180"/>
      <c r="BW14" s="180"/>
      <c r="BX14" s="180"/>
      <c r="BY14" s="180"/>
      <c r="BZ14" s="180"/>
      <c r="CA14" s="180"/>
      <c r="CB14" s="180"/>
      <c r="CC14" s="180"/>
      <c r="CD14" s="180"/>
      <c r="CE14" s="180" t="s">
        <v>154</v>
      </c>
      <c r="CF14" s="180"/>
      <c r="CG14" s="180"/>
      <c r="CH14" s="180"/>
      <c r="CI14" s="180"/>
      <c r="CJ14" s="180"/>
      <c r="CK14" s="180"/>
      <c r="CL14" s="180"/>
      <c r="CM14" s="180"/>
      <c r="CN14" s="180"/>
      <c r="CO14" s="180"/>
      <c r="CP14" s="180"/>
      <c r="CQ14" s="180"/>
      <c r="CR14" s="180" t="s">
        <v>154</v>
      </c>
      <c r="CS14" s="180"/>
      <c r="CT14" s="180"/>
      <c r="CU14" s="180"/>
      <c r="CV14" s="180"/>
      <c r="CW14" s="180"/>
      <c r="CX14" s="180"/>
      <c r="CY14" s="180"/>
      <c r="CZ14" s="180"/>
      <c r="DA14" s="180"/>
      <c r="DB14" s="180"/>
      <c r="DC14" s="180"/>
      <c r="DD14" s="180"/>
      <c r="DE14" s="180">
        <v>0</v>
      </c>
      <c r="DF14" s="180"/>
      <c r="DG14" s="180"/>
      <c r="DH14" s="180"/>
      <c r="DI14" s="180"/>
      <c r="DJ14" s="180"/>
      <c r="DK14" s="180"/>
      <c r="DL14" s="180"/>
      <c r="DM14" s="180"/>
      <c r="DN14" s="180"/>
      <c r="DO14" s="180"/>
      <c r="DP14" s="180"/>
      <c r="DQ14" s="180"/>
      <c r="DR14" s="180" t="s">
        <v>154</v>
      </c>
      <c r="DS14" s="180"/>
      <c r="DT14" s="180"/>
      <c r="DU14" s="180"/>
      <c r="DV14" s="180"/>
      <c r="DW14" s="180"/>
      <c r="DX14" s="180"/>
      <c r="DY14" s="180"/>
      <c r="DZ14" s="180"/>
      <c r="EA14" s="180"/>
      <c r="EB14" s="180"/>
      <c r="EC14" s="180"/>
      <c r="ED14" s="180"/>
      <c r="EE14" s="180" t="s">
        <v>154</v>
      </c>
      <c r="EF14" s="180"/>
      <c r="EG14" s="180"/>
      <c r="EH14" s="180"/>
      <c r="EI14" s="180"/>
      <c r="EJ14" s="180"/>
      <c r="EK14" s="180"/>
      <c r="EL14" s="180"/>
      <c r="EM14" s="180"/>
      <c r="EN14" s="180"/>
      <c r="EO14" s="180"/>
      <c r="EP14" s="180"/>
      <c r="EQ14" s="180"/>
      <c r="ER14" s="180">
        <f>ER15+ER37+ER44+ER51+ER61+ER64+ER68</f>
        <v>60537.817682759996</v>
      </c>
      <c r="ES14" s="180"/>
      <c r="ET14" s="180"/>
      <c r="EU14" s="180"/>
      <c r="EV14" s="180"/>
      <c r="EW14" s="180"/>
      <c r="EX14" s="180"/>
      <c r="EY14" s="180"/>
      <c r="EZ14" s="180"/>
      <c r="FA14" s="180"/>
      <c r="FB14" s="180"/>
      <c r="FC14" s="180"/>
      <c r="FD14" s="180"/>
      <c r="FE14" s="180"/>
      <c r="FH14" s="121"/>
    </row>
    <row r="15" spans="1:164" s="92" customFormat="1" ht="15.75" customHeight="1" x14ac:dyDescent="0.3">
      <c r="A15" s="181" t="s">
        <v>31</v>
      </c>
      <c r="B15" s="181"/>
      <c r="C15" s="181"/>
      <c r="D15" s="181"/>
      <c r="E15" s="181"/>
      <c r="F15" s="181"/>
      <c r="G15" s="181"/>
      <c r="H15" s="237" t="s">
        <v>118</v>
      </c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5"/>
      <c r="AR15" s="182"/>
      <c r="AS15" s="182"/>
      <c r="AT15" s="182"/>
      <c r="AU15" s="182"/>
      <c r="AV15" s="182"/>
      <c r="AW15" s="182"/>
      <c r="AX15" s="182"/>
      <c r="AY15" s="182"/>
      <c r="AZ15" s="182"/>
      <c r="BA15" s="182"/>
      <c r="BB15" s="182"/>
      <c r="BC15" s="182"/>
      <c r="BD15" s="182"/>
      <c r="BE15" s="182"/>
      <c r="BF15" s="182"/>
      <c r="BG15" s="182"/>
      <c r="BH15" s="182"/>
      <c r="BI15" s="182"/>
      <c r="BJ15" s="182"/>
      <c r="BK15" s="182"/>
      <c r="BL15" s="182"/>
      <c r="BM15" s="182"/>
      <c r="BN15" s="182"/>
      <c r="BO15" s="182"/>
      <c r="BP15" s="182"/>
      <c r="BQ15" s="182"/>
      <c r="BR15" s="182">
        <f>SUM(BR21:CD32)</f>
        <v>0</v>
      </c>
      <c r="BS15" s="182"/>
      <c r="BT15" s="182"/>
      <c r="BU15" s="182"/>
      <c r="BV15" s="182"/>
      <c r="BW15" s="182"/>
      <c r="BX15" s="182"/>
      <c r="BY15" s="182"/>
      <c r="BZ15" s="182"/>
      <c r="CA15" s="182"/>
      <c r="CB15" s="182"/>
      <c r="CC15" s="182"/>
      <c r="CD15" s="182"/>
      <c r="CE15" s="182"/>
      <c r="CF15" s="182"/>
      <c r="CG15" s="182"/>
      <c r="CH15" s="182"/>
      <c r="CI15" s="182"/>
      <c r="CJ15" s="182"/>
      <c r="CK15" s="182"/>
      <c r="CL15" s="182"/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2"/>
      <c r="CY15" s="182"/>
      <c r="CZ15" s="182"/>
      <c r="DA15" s="182"/>
      <c r="DB15" s="182"/>
      <c r="DC15" s="182"/>
      <c r="DD15" s="182"/>
      <c r="DE15" s="182">
        <f>SUM(DE21:DQ32)</f>
        <v>0</v>
      </c>
      <c r="DF15" s="182"/>
      <c r="DG15" s="182"/>
      <c r="DH15" s="182"/>
      <c r="DI15" s="182"/>
      <c r="DJ15" s="182"/>
      <c r="DK15" s="182"/>
      <c r="DL15" s="182"/>
      <c r="DM15" s="182"/>
      <c r="DN15" s="182"/>
      <c r="DO15" s="182"/>
      <c r="DP15" s="182"/>
      <c r="DQ15" s="182"/>
      <c r="DR15" s="182"/>
      <c r="DS15" s="182"/>
      <c r="DT15" s="182"/>
      <c r="DU15" s="182"/>
      <c r="DV15" s="182"/>
      <c r="DW15" s="182"/>
      <c r="DX15" s="182"/>
      <c r="DY15" s="182"/>
      <c r="DZ15" s="182"/>
      <c r="EA15" s="182"/>
      <c r="EB15" s="182"/>
      <c r="EC15" s="182"/>
      <c r="ED15" s="182"/>
      <c r="EE15" s="182"/>
      <c r="EF15" s="182"/>
      <c r="EG15" s="182"/>
      <c r="EH15" s="182"/>
      <c r="EI15" s="182"/>
      <c r="EJ15" s="182"/>
      <c r="EK15" s="182"/>
      <c r="EL15" s="182"/>
      <c r="EM15" s="182"/>
      <c r="EN15" s="182"/>
      <c r="EO15" s="182"/>
      <c r="EP15" s="182"/>
      <c r="EQ15" s="182"/>
      <c r="ER15" s="182">
        <f>SUM(ER21:FE36)</f>
        <v>57371.806453879995</v>
      </c>
      <c r="ES15" s="182"/>
      <c r="ET15" s="182"/>
      <c r="EU15" s="182"/>
      <c r="EV15" s="182"/>
      <c r="EW15" s="182"/>
      <c r="EX15" s="182"/>
      <c r="EY15" s="182"/>
      <c r="EZ15" s="182"/>
      <c r="FA15" s="182"/>
      <c r="FB15" s="182"/>
      <c r="FC15" s="182"/>
      <c r="FD15" s="182"/>
      <c r="FE15" s="182"/>
    </row>
    <row r="16" spans="1:164" s="88" customFormat="1" ht="45" customHeight="1" x14ac:dyDescent="0.3">
      <c r="A16" s="175" t="s">
        <v>180</v>
      </c>
      <c r="B16" s="175"/>
      <c r="C16" s="175"/>
      <c r="D16" s="175"/>
      <c r="E16" s="175"/>
      <c r="F16" s="175"/>
      <c r="G16" s="175"/>
      <c r="H16" s="171" t="s">
        <v>181</v>
      </c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5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1"/>
      <c r="ES16" s="161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1"/>
    </row>
    <row r="17" spans="1:161" s="88" customFormat="1" ht="36" customHeight="1" x14ac:dyDescent="0.3">
      <c r="A17" s="174" t="s">
        <v>182</v>
      </c>
      <c r="B17" s="175"/>
      <c r="C17" s="175"/>
      <c r="D17" s="175"/>
      <c r="E17" s="175"/>
      <c r="F17" s="175"/>
      <c r="G17" s="175"/>
      <c r="H17" s="171" t="s">
        <v>119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5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</row>
    <row r="18" spans="1:161" s="88" customFormat="1" ht="45" customHeight="1" x14ac:dyDescent="0.3">
      <c r="A18" s="174" t="s">
        <v>149</v>
      </c>
      <c r="B18" s="175"/>
      <c r="C18" s="175"/>
      <c r="D18" s="175"/>
      <c r="E18" s="175"/>
      <c r="F18" s="175"/>
      <c r="G18" s="175"/>
      <c r="H18" s="171" t="s">
        <v>183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5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1"/>
      <c r="ES18" s="161"/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1"/>
    </row>
    <row r="19" spans="1:161" s="88" customFormat="1" ht="115.5" customHeight="1" x14ac:dyDescent="0.3">
      <c r="A19" s="174" t="s">
        <v>184</v>
      </c>
      <c r="B19" s="175"/>
      <c r="C19" s="175"/>
      <c r="D19" s="175"/>
      <c r="E19" s="175"/>
      <c r="F19" s="175"/>
      <c r="G19" s="175"/>
      <c r="H19" s="171" t="s">
        <v>227</v>
      </c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5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9"/>
      <c r="ES19" s="169"/>
      <c r="ET19" s="169"/>
      <c r="EU19" s="169"/>
      <c r="EV19" s="169"/>
      <c r="EW19" s="169"/>
      <c r="EX19" s="169"/>
      <c r="EY19" s="169"/>
      <c r="EZ19" s="169"/>
      <c r="FA19" s="169"/>
      <c r="FB19" s="169"/>
      <c r="FC19" s="169"/>
      <c r="FD19" s="169"/>
      <c r="FE19" s="169"/>
    </row>
    <row r="20" spans="1:161" s="88" customFormat="1" ht="43.5" customHeight="1" x14ac:dyDescent="0.3">
      <c r="A20" s="174" t="s">
        <v>185</v>
      </c>
      <c r="B20" s="175"/>
      <c r="C20" s="175"/>
      <c r="D20" s="175"/>
      <c r="E20" s="175"/>
      <c r="F20" s="175"/>
      <c r="G20" s="175"/>
      <c r="H20" s="171" t="s">
        <v>186</v>
      </c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5"/>
      <c r="AR20" s="169" t="s">
        <v>176</v>
      </c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9" t="s">
        <v>177</v>
      </c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9" t="s">
        <v>178</v>
      </c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69"/>
    </row>
    <row r="21" spans="1:161" s="88" customFormat="1" ht="43.5" hidden="1" customHeight="1" x14ac:dyDescent="0.3">
      <c r="A21" s="174"/>
      <c r="B21" s="174"/>
      <c r="C21" s="174"/>
      <c r="D21" s="174"/>
      <c r="E21" s="174"/>
      <c r="F21" s="174"/>
      <c r="G21" s="174"/>
      <c r="H21" s="171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5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  <c r="DX21" s="161"/>
      <c r="DY21" s="161"/>
      <c r="DZ21" s="161"/>
      <c r="EA21" s="161"/>
      <c r="EB21" s="161"/>
      <c r="EC21" s="161"/>
      <c r="ED21" s="161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1"/>
      <c r="ES21" s="161"/>
      <c r="ET21" s="161"/>
      <c r="EU21" s="161"/>
      <c r="EV21" s="161"/>
      <c r="EW21" s="161"/>
      <c r="EX21" s="161"/>
      <c r="EY21" s="161"/>
      <c r="EZ21" s="161"/>
      <c r="FA21" s="161"/>
      <c r="FB21" s="161"/>
      <c r="FC21" s="161"/>
      <c r="FD21" s="161"/>
      <c r="FE21" s="161"/>
    </row>
    <row r="22" spans="1:161" s="88" customFormat="1" ht="30.75" customHeight="1" x14ac:dyDescent="0.3">
      <c r="A22" s="164" t="s">
        <v>241</v>
      </c>
      <c r="B22" s="164"/>
      <c r="C22" s="164"/>
      <c r="D22" s="164"/>
      <c r="E22" s="164"/>
      <c r="F22" s="164"/>
      <c r="G22" s="164"/>
      <c r="H22" s="165" t="s">
        <v>418</v>
      </c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7"/>
      <c r="AR22" s="161">
        <v>1728988</v>
      </c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2">
        <v>0</v>
      </c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1">
        <v>0</v>
      </c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>
        <v>1728988</v>
      </c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2">
        <v>0</v>
      </c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1">
        <f>CE22*CR22/1000</f>
        <v>0</v>
      </c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>
        <f>1728988*1.054</f>
        <v>1822353.3520000002</v>
      </c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2">
        <v>0.3</v>
      </c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1">
        <f>DR22*EE22/1000</f>
        <v>546.70600560000003</v>
      </c>
      <c r="ES22" s="161"/>
      <c r="ET22" s="161"/>
      <c r="EU22" s="161"/>
      <c r="EV22" s="161"/>
      <c r="EW22" s="161"/>
      <c r="EX22" s="161"/>
      <c r="EY22" s="161"/>
      <c r="EZ22" s="161"/>
      <c r="FA22" s="161"/>
      <c r="FB22" s="161"/>
      <c r="FC22" s="161"/>
      <c r="FD22" s="161"/>
      <c r="FE22" s="161"/>
    </row>
    <row r="23" spans="1:161" s="88" customFormat="1" hidden="1" x14ac:dyDescent="0.3">
      <c r="A23" s="174"/>
      <c r="B23" s="174"/>
      <c r="C23" s="174"/>
      <c r="D23" s="174"/>
      <c r="E23" s="174"/>
      <c r="F23" s="174"/>
      <c r="G23" s="174"/>
      <c r="H23" s="85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9"/>
      <c r="AR23" s="161" t="e">
        <f t="shared" ref="AR23:AR32" si="0">BR23/BE23*1000</f>
        <v>#DIV/0!</v>
      </c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>
        <f t="shared" ref="CR23:CR32" si="1">BE23</f>
        <v>0</v>
      </c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>
        <f t="shared" ref="DE23:DE32" si="2">CE23*CR23/1000</f>
        <v>0</v>
      </c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8"/>
      <c r="EF23" s="168"/>
      <c r="EG23" s="168"/>
      <c r="EH23" s="168"/>
      <c r="EI23" s="168"/>
      <c r="EJ23" s="168"/>
      <c r="EK23" s="168"/>
      <c r="EL23" s="168"/>
      <c r="EM23" s="168"/>
      <c r="EN23" s="168"/>
      <c r="EO23" s="168"/>
      <c r="EP23" s="168"/>
      <c r="EQ23" s="168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</row>
    <row r="24" spans="1:161" s="88" customFormat="1" hidden="1" x14ac:dyDescent="0.3">
      <c r="A24" s="174"/>
      <c r="B24" s="174"/>
      <c r="C24" s="174"/>
      <c r="D24" s="174"/>
      <c r="E24" s="174"/>
      <c r="F24" s="174"/>
      <c r="G24" s="174"/>
      <c r="H24" s="85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  <c r="AN24" s="178"/>
      <c r="AO24" s="178"/>
      <c r="AP24" s="178"/>
      <c r="AQ24" s="179"/>
      <c r="AR24" s="161" t="e">
        <f t="shared" si="0"/>
        <v>#DIV/0!</v>
      </c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>
        <f t="shared" si="1"/>
        <v>0</v>
      </c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>
        <f t="shared" si="2"/>
        <v>0</v>
      </c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/>
      <c r="EB24" s="161"/>
      <c r="EC24" s="161"/>
      <c r="ED24" s="161"/>
      <c r="EE24" s="168"/>
      <c r="EF24" s="168"/>
      <c r="EG24" s="168"/>
      <c r="EH24" s="168"/>
      <c r="EI24" s="168"/>
      <c r="EJ24" s="168"/>
      <c r="EK24" s="168"/>
      <c r="EL24" s="168"/>
      <c r="EM24" s="168"/>
      <c r="EN24" s="168"/>
      <c r="EO24" s="168"/>
      <c r="EP24" s="168"/>
      <c r="EQ24" s="168"/>
      <c r="ER24" s="161"/>
      <c r="ES24" s="161"/>
      <c r="ET24" s="161"/>
      <c r="EU24" s="161"/>
      <c r="EV24" s="161"/>
      <c r="EW24" s="161"/>
      <c r="EX24" s="161"/>
      <c r="EY24" s="161"/>
      <c r="EZ24" s="161"/>
      <c r="FA24" s="161"/>
      <c r="FB24" s="161"/>
      <c r="FC24" s="161"/>
      <c r="FD24" s="161"/>
      <c r="FE24" s="161"/>
    </row>
    <row r="25" spans="1:161" s="88" customFormat="1" hidden="1" x14ac:dyDescent="0.3">
      <c r="A25" s="174"/>
      <c r="B25" s="174"/>
      <c r="C25" s="174"/>
      <c r="D25" s="174"/>
      <c r="E25" s="174"/>
      <c r="F25" s="174"/>
      <c r="G25" s="174"/>
      <c r="H25" s="85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79"/>
      <c r="AR25" s="161" t="e">
        <f t="shared" si="0"/>
        <v>#DIV/0!</v>
      </c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>
        <f t="shared" si="1"/>
        <v>0</v>
      </c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>
        <f t="shared" si="2"/>
        <v>0</v>
      </c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8"/>
      <c r="EF25" s="168"/>
      <c r="EG25" s="168"/>
      <c r="EH25" s="168"/>
      <c r="EI25" s="168"/>
      <c r="EJ25" s="168"/>
      <c r="EK25" s="168"/>
      <c r="EL25" s="168"/>
      <c r="EM25" s="168"/>
      <c r="EN25" s="168"/>
      <c r="EO25" s="168"/>
      <c r="EP25" s="168"/>
      <c r="EQ25" s="168"/>
      <c r="ER25" s="161"/>
      <c r="ES25" s="161"/>
      <c r="ET25" s="161"/>
      <c r="EU25" s="161"/>
      <c r="EV25" s="161"/>
      <c r="EW25" s="161"/>
      <c r="EX25" s="161"/>
      <c r="EY25" s="161"/>
      <c r="EZ25" s="161"/>
      <c r="FA25" s="161"/>
      <c r="FB25" s="161"/>
      <c r="FC25" s="161"/>
      <c r="FD25" s="161"/>
      <c r="FE25" s="161"/>
    </row>
    <row r="26" spans="1:161" s="88" customFormat="1" ht="69.75" hidden="1" customHeight="1" x14ac:dyDescent="0.3">
      <c r="A26" s="174"/>
      <c r="B26" s="174"/>
      <c r="C26" s="174"/>
      <c r="D26" s="174"/>
      <c r="E26" s="174"/>
      <c r="F26" s="174"/>
      <c r="G26" s="174"/>
      <c r="H26" s="85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9"/>
      <c r="AR26" s="161" t="e">
        <f t="shared" si="0"/>
        <v>#DIV/0!</v>
      </c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1"/>
      <c r="CQ26" s="161"/>
      <c r="CR26" s="161">
        <f t="shared" si="1"/>
        <v>0</v>
      </c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>
        <f t="shared" si="2"/>
        <v>0</v>
      </c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2">
        <f>'Реестр плана ПМ до 15 кВт'!F11</f>
        <v>0</v>
      </c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1">
        <f t="shared" ref="ER26:ER31" si="3">DR26*EE26/1000</f>
        <v>0</v>
      </c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</row>
    <row r="27" spans="1:161" s="88" customFormat="1" ht="70.5" hidden="1" customHeight="1" x14ac:dyDescent="0.3">
      <c r="A27" s="174"/>
      <c r="B27" s="174"/>
      <c r="C27" s="174"/>
      <c r="D27" s="174"/>
      <c r="E27" s="174"/>
      <c r="F27" s="174"/>
      <c r="G27" s="174"/>
      <c r="H27" s="85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9"/>
      <c r="AR27" s="161" t="e">
        <f t="shared" si="0"/>
        <v>#DIV/0!</v>
      </c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/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/>
      <c r="CP27" s="161"/>
      <c r="CQ27" s="161"/>
      <c r="CR27" s="161">
        <f t="shared" si="1"/>
        <v>0</v>
      </c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>
        <f t="shared" si="2"/>
        <v>0</v>
      </c>
      <c r="DF27" s="161"/>
      <c r="DG27" s="161"/>
      <c r="DH27" s="161"/>
      <c r="DI27" s="161"/>
      <c r="DJ27" s="161"/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1"/>
      <c r="DV27" s="161"/>
      <c r="DW27" s="161"/>
      <c r="DX27" s="161"/>
      <c r="DY27" s="161"/>
      <c r="DZ27" s="161"/>
      <c r="EA27" s="161"/>
      <c r="EB27" s="161"/>
      <c r="EC27" s="161"/>
      <c r="ED27" s="161"/>
      <c r="EE27" s="168">
        <f t="shared" ref="EE27:EE31" si="4">CR27</f>
        <v>0</v>
      </c>
      <c r="EF27" s="168"/>
      <c r="EG27" s="168"/>
      <c r="EH27" s="168"/>
      <c r="EI27" s="168"/>
      <c r="EJ27" s="168"/>
      <c r="EK27" s="168"/>
      <c r="EL27" s="168"/>
      <c r="EM27" s="168"/>
      <c r="EN27" s="168"/>
      <c r="EO27" s="168"/>
      <c r="EP27" s="168"/>
      <c r="EQ27" s="168"/>
      <c r="ER27" s="161">
        <f t="shared" si="3"/>
        <v>0</v>
      </c>
      <c r="ES27" s="161"/>
      <c r="ET27" s="161"/>
      <c r="EU27" s="161"/>
      <c r="EV27" s="161"/>
      <c r="EW27" s="161"/>
      <c r="EX27" s="161"/>
      <c r="EY27" s="161"/>
      <c r="EZ27" s="161"/>
      <c r="FA27" s="161"/>
      <c r="FB27" s="161"/>
      <c r="FC27" s="161"/>
      <c r="FD27" s="161"/>
      <c r="FE27" s="161"/>
    </row>
    <row r="28" spans="1:161" s="88" customFormat="1" ht="28.5" hidden="1" customHeight="1" x14ac:dyDescent="0.3">
      <c r="A28" s="174"/>
      <c r="B28" s="174"/>
      <c r="C28" s="174"/>
      <c r="D28" s="174"/>
      <c r="E28" s="174"/>
      <c r="F28" s="174"/>
      <c r="G28" s="174"/>
      <c r="H28" s="85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  <c r="AN28" s="178"/>
      <c r="AO28" s="178"/>
      <c r="AP28" s="178"/>
      <c r="AQ28" s="179"/>
      <c r="AR28" s="161" t="e">
        <f t="shared" si="0"/>
        <v>#DIV/0!</v>
      </c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>
        <f t="shared" si="1"/>
        <v>0</v>
      </c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>
        <f t="shared" si="2"/>
        <v>0</v>
      </c>
      <c r="DF28" s="161"/>
      <c r="DG28" s="161"/>
      <c r="DH28" s="161"/>
      <c r="DI28" s="161"/>
      <c r="DJ28" s="161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1"/>
      <c r="DY28" s="161"/>
      <c r="DZ28" s="161"/>
      <c r="EA28" s="161"/>
      <c r="EB28" s="161"/>
      <c r="EC28" s="161"/>
      <c r="ED28" s="161"/>
      <c r="EE28" s="168"/>
      <c r="EF28" s="168"/>
      <c r="EG28" s="168"/>
      <c r="EH28" s="168"/>
      <c r="EI28" s="168"/>
      <c r="EJ28" s="168"/>
      <c r="EK28" s="168"/>
      <c r="EL28" s="168"/>
      <c r="EM28" s="168"/>
      <c r="EN28" s="168"/>
      <c r="EO28" s="168"/>
      <c r="EP28" s="168"/>
      <c r="EQ28" s="168"/>
      <c r="ER28" s="161"/>
      <c r="ES28" s="161"/>
      <c r="ET28" s="161"/>
      <c r="EU28" s="161"/>
      <c r="EV28" s="161"/>
      <c r="EW28" s="161"/>
      <c r="EX28" s="161"/>
      <c r="EY28" s="161"/>
      <c r="EZ28" s="161"/>
      <c r="FA28" s="161"/>
      <c r="FB28" s="161"/>
      <c r="FC28" s="161"/>
      <c r="FD28" s="161"/>
      <c r="FE28" s="161"/>
    </row>
    <row r="29" spans="1:161" s="88" customFormat="1" ht="27.75" hidden="1" customHeight="1" x14ac:dyDescent="0.3">
      <c r="A29" s="174"/>
      <c r="B29" s="174"/>
      <c r="C29" s="174"/>
      <c r="D29" s="174"/>
      <c r="E29" s="174"/>
      <c r="F29" s="174"/>
      <c r="G29" s="174"/>
      <c r="H29" s="85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9"/>
      <c r="AR29" s="161" t="e">
        <f t="shared" si="0"/>
        <v>#DIV/0!</v>
      </c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>
        <f t="shared" si="1"/>
        <v>0</v>
      </c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>
        <f t="shared" si="2"/>
        <v>0</v>
      </c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  <c r="DX29" s="161"/>
      <c r="DY29" s="161"/>
      <c r="DZ29" s="161"/>
      <c r="EA29" s="161"/>
      <c r="EB29" s="161"/>
      <c r="EC29" s="161"/>
      <c r="ED29" s="161"/>
      <c r="EE29" s="168"/>
      <c r="EF29" s="168"/>
      <c r="EG29" s="168"/>
      <c r="EH29" s="168"/>
      <c r="EI29" s="168"/>
      <c r="EJ29" s="168"/>
      <c r="EK29" s="168"/>
      <c r="EL29" s="168"/>
      <c r="EM29" s="168"/>
      <c r="EN29" s="168"/>
      <c r="EO29" s="168"/>
      <c r="EP29" s="168"/>
      <c r="EQ29" s="168"/>
      <c r="ER29" s="161"/>
      <c r="ES29" s="161"/>
      <c r="ET29" s="161"/>
      <c r="EU29" s="161"/>
      <c r="EV29" s="161"/>
      <c r="EW29" s="161"/>
      <c r="EX29" s="161"/>
      <c r="EY29" s="161"/>
      <c r="EZ29" s="161"/>
      <c r="FA29" s="161"/>
      <c r="FB29" s="161"/>
      <c r="FC29" s="161"/>
      <c r="FD29" s="161"/>
      <c r="FE29" s="161"/>
    </row>
    <row r="30" spans="1:161" s="88" customFormat="1" ht="29.25" hidden="1" customHeight="1" x14ac:dyDescent="0.3">
      <c r="A30" s="174"/>
      <c r="B30" s="174"/>
      <c r="C30" s="174"/>
      <c r="D30" s="174"/>
      <c r="E30" s="174"/>
      <c r="F30" s="174"/>
      <c r="G30" s="174"/>
      <c r="H30" s="85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9"/>
      <c r="AR30" s="161" t="e">
        <f t="shared" si="0"/>
        <v>#DIV/0!</v>
      </c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1"/>
      <c r="BP30" s="161"/>
      <c r="BQ30" s="161"/>
      <c r="BR30" s="161"/>
      <c r="BS30" s="161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>
        <f t="shared" si="1"/>
        <v>0</v>
      </c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>
        <f t="shared" si="2"/>
        <v>0</v>
      </c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1"/>
      <c r="DT30" s="161"/>
      <c r="DU30" s="161"/>
      <c r="DV30" s="161"/>
      <c r="DW30" s="161"/>
      <c r="DX30" s="161"/>
      <c r="DY30" s="161"/>
      <c r="DZ30" s="161"/>
      <c r="EA30" s="161"/>
      <c r="EB30" s="161"/>
      <c r="EC30" s="161"/>
      <c r="ED30" s="161"/>
      <c r="EE30" s="168"/>
      <c r="EF30" s="168"/>
      <c r="EG30" s="168"/>
      <c r="EH30" s="168"/>
      <c r="EI30" s="168"/>
      <c r="EJ30" s="168"/>
      <c r="EK30" s="168"/>
      <c r="EL30" s="168"/>
      <c r="EM30" s="168"/>
      <c r="EN30" s="168"/>
      <c r="EO30" s="168"/>
      <c r="EP30" s="168"/>
      <c r="EQ30" s="168"/>
      <c r="ER30" s="161"/>
      <c r="ES30" s="161"/>
      <c r="ET30" s="161"/>
      <c r="EU30" s="161"/>
      <c r="EV30" s="161"/>
      <c r="EW30" s="161"/>
      <c r="EX30" s="161"/>
      <c r="EY30" s="161"/>
      <c r="EZ30" s="161"/>
      <c r="FA30" s="161"/>
      <c r="FB30" s="161"/>
      <c r="FC30" s="161"/>
      <c r="FD30" s="161"/>
      <c r="FE30" s="161"/>
    </row>
    <row r="31" spans="1:161" s="88" customFormat="1" ht="29.25" hidden="1" customHeight="1" x14ac:dyDescent="0.3">
      <c r="A31" s="174"/>
      <c r="B31" s="174"/>
      <c r="C31" s="174"/>
      <c r="D31" s="174"/>
      <c r="E31" s="174"/>
      <c r="F31" s="174"/>
      <c r="G31" s="174"/>
      <c r="H31" s="85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9"/>
      <c r="AR31" s="161" t="e">
        <f t="shared" si="0"/>
        <v>#DIV/0!</v>
      </c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>
        <f t="shared" si="1"/>
        <v>0</v>
      </c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>
        <f t="shared" si="2"/>
        <v>0</v>
      </c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1"/>
      <c r="DY31" s="161"/>
      <c r="DZ31" s="161"/>
      <c r="EA31" s="161"/>
      <c r="EB31" s="161"/>
      <c r="EC31" s="161"/>
      <c r="ED31" s="161"/>
      <c r="EE31" s="168">
        <f t="shared" si="4"/>
        <v>0</v>
      </c>
      <c r="EF31" s="168"/>
      <c r="EG31" s="168"/>
      <c r="EH31" s="168"/>
      <c r="EI31" s="168"/>
      <c r="EJ31" s="168"/>
      <c r="EK31" s="168"/>
      <c r="EL31" s="168"/>
      <c r="EM31" s="168"/>
      <c r="EN31" s="168"/>
      <c r="EO31" s="168"/>
      <c r="EP31" s="168"/>
      <c r="EQ31" s="168"/>
      <c r="ER31" s="161">
        <f t="shared" si="3"/>
        <v>0</v>
      </c>
      <c r="ES31" s="161"/>
      <c r="ET31" s="161"/>
      <c r="EU31" s="161"/>
      <c r="EV31" s="161"/>
      <c r="EW31" s="161"/>
      <c r="EX31" s="161"/>
      <c r="EY31" s="161"/>
      <c r="EZ31" s="161"/>
      <c r="FA31" s="161"/>
      <c r="FB31" s="161"/>
      <c r="FC31" s="161"/>
      <c r="FD31" s="161"/>
      <c r="FE31" s="161"/>
    </row>
    <row r="32" spans="1:161" s="88" customFormat="1" ht="29.25" hidden="1" customHeight="1" x14ac:dyDescent="0.3">
      <c r="A32" s="174"/>
      <c r="B32" s="174"/>
      <c r="C32" s="174"/>
      <c r="D32" s="174"/>
      <c r="E32" s="174"/>
      <c r="F32" s="174"/>
      <c r="G32" s="174"/>
      <c r="H32" s="85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9"/>
      <c r="AR32" s="161" t="e">
        <f t="shared" si="0"/>
        <v>#DIV/0!</v>
      </c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>
        <f t="shared" si="1"/>
        <v>0</v>
      </c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>
        <f t="shared" si="2"/>
        <v>0</v>
      </c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  <c r="DX32" s="161"/>
      <c r="DY32" s="161"/>
      <c r="DZ32" s="161"/>
      <c r="EA32" s="161"/>
      <c r="EB32" s="161"/>
      <c r="EC32" s="161"/>
      <c r="ED32" s="161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2"/>
      <c r="ER32" s="161"/>
      <c r="ES32" s="161"/>
      <c r="ET32" s="161"/>
      <c r="EU32" s="161"/>
      <c r="EV32" s="161"/>
      <c r="EW32" s="161"/>
      <c r="EX32" s="161"/>
      <c r="EY32" s="161"/>
      <c r="EZ32" s="161"/>
      <c r="FA32" s="161"/>
      <c r="FB32" s="161"/>
      <c r="FC32" s="161"/>
      <c r="FD32" s="161"/>
      <c r="FE32" s="161"/>
    </row>
    <row r="33" spans="1:164" s="88" customFormat="1" ht="29.25" hidden="1" customHeight="1" x14ac:dyDescent="0.3">
      <c r="A33" s="177"/>
      <c r="B33" s="177"/>
      <c r="C33" s="177"/>
      <c r="D33" s="177"/>
      <c r="E33" s="177"/>
      <c r="F33" s="177"/>
      <c r="G33" s="177"/>
      <c r="H33" s="85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8"/>
      <c r="AO33" s="178"/>
      <c r="AP33" s="178"/>
      <c r="AQ33" s="179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  <c r="DQ33" s="161"/>
      <c r="DR33" s="161"/>
      <c r="DS33" s="161"/>
      <c r="DT33" s="161"/>
      <c r="DU33" s="161"/>
      <c r="DV33" s="161"/>
      <c r="DW33" s="161"/>
      <c r="DX33" s="161"/>
      <c r="DY33" s="161"/>
      <c r="DZ33" s="161"/>
      <c r="EA33" s="161"/>
      <c r="EB33" s="161"/>
      <c r="EC33" s="161"/>
      <c r="ED33" s="161"/>
      <c r="EE33" s="162"/>
      <c r="EF33" s="162"/>
      <c r="EG33" s="162"/>
      <c r="EH33" s="162"/>
      <c r="EI33" s="162"/>
      <c r="EJ33" s="162"/>
      <c r="EK33" s="162"/>
      <c r="EL33" s="162"/>
      <c r="EM33" s="162"/>
      <c r="EN33" s="162"/>
      <c r="EO33" s="162"/>
      <c r="EP33" s="162"/>
      <c r="EQ33" s="162"/>
      <c r="ER33" s="161">
        <f>DR33*EE33/1000</f>
        <v>0</v>
      </c>
      <c r="ES33" s="161"/>
      <c r="ET33" s="161"/>
      <c r="EU33" s="161"/>
      <c r="EV33" s="161"/>
      <c r="EW33" s="161"/>
      <c r="EX33" s="161"/>
      <c r="EY33" s="161"/>
      <c r="EZ33" s="161"/>
      <c r="FA33" s="161"/>
      <c r="FB33" s="161"/>
      <c r="FC33" s="161"/>
      <c r="FD33" s="161"/>
      <c r="FE33" s="161"/>
    </row>
    <row r="34" spans="1:164" s="88" customFormat="1" ht="36.75" hidden="1" customHeight="1" x14ac:dyDescent="0.3">
      <c r="A34" s="177"/>
      <c r="B34" s="177"/>
      <c r="C34" s="177"/>
      <c r="D34" s="177"/>
      <c r="E34" s="177"/>
      <c r="F34" s="177"/>
      <c r="G34" s="177"/>
      <c r="H34" s="85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9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  <c r="DX34" s="161"/>
      <c r="DY34" s="161"/>
      <c r="DZ34" s="161"/>
      <c r="EA34" s="161"/>
      <c r="EB34" s="161"/>
      <c r="EC34" s="161"/>
      <c r="ED34" s="161"/>
      <c r="EE34" s="162"/>
      <c r="EF34" s="162"/>
      <c r="EG34" s="162"/>
      <c r="EH34" s="162"/>
      <c r="EI34" s="162"/>
      <c r="EJ34" s="162"/>
      <c r="EK34" s="162"/>
      <c r="EL34" s="162"/>
      <c r="EM34" s="162"/>
      <c r="EN34" s="162"/>
      <c r="EO34" s="162"/>
      <c r="EP34" s="162"/>
      <c r="EQ34" s="162"/>
      <c r="ER34" s="161">
        <f>DR34*EE34/1000</f>
        <v>0</v>
      </c>
      <c r="ES34" s="161"/>
      <c r="ET34" s="161"/>
      <c r="EU34" s="161"/>
      <c r="EV34" s="161"/>
      <c r="EW34" s="161"/>
      <c r="EX34" s="161"/>
      <c r="EY34" s="161"/>
      <c r="EZ34" s="161"/>
      <c r="FA34" s="161"/>
      <c r="FB34" s="161"/>
      <c r="FC34" s="161"/>
      <c r="FD34" s="161"/>
      <c r="FE34" s="161"/>
    </row>
    <row r="35" spans="1:164" s="88" customFormat="1" ht="36.75" customHeight="1" x14ac:dyDescent="0.3">
      <c r="A35" s="164" t="s">
        <v>241</v>
      </c>
      <c r="B35" s="164"/>
      <c r="C35" s="164"/>
      <c r="D35" s="164"/>
      <c r="E35" s="164"/>
      <c r="F35" s="164"/>
      <c r="G35" s="164"/>
      <c r="H35" s="165" t="s">
        <v>419</v>
      </c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7"/>
      <c r="AR35" s="161">
        <v>1833290</v>
      </c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2">
        <v>0</v>
      </c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1">
        <v>0</v>
      </c>
      <c r="BS35" s="161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>
        <v>1833290</v>
      </c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2">
        <v>0</v>
      </c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1">
        <f>CE35*CR35/1000</f>
        <v>0</v>
      </c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>
        <v>1932321.3</v>
      </c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2">
        <v>29.116</v>
      </c>
      <c r="EF35" s="162"/>
      <c r="EG35" s="162"/>
      <c r="EH35" s="162"/>
      <c r="EI35" s="162"/>
      <c r="EJ35" s="162"/>
      <c r="EK35" s="162"/>
      <c r="EL35" s="162"/>
      <c r="EM35" s="162"/>
      <c r="EN35" s="162"/>
      <c r="EO35" s="162"/>
      <c r="EP35" s="162"/>
      <c r="EQ35" s="162"/>
      <c r="ER35" s="168">
        <f>DR35*EE35/1000</f>
        <v>56261.4669708</v>
      </c>
      <c r="ES35" s="168"/>
      <c r="ET35" s="168"/>
      <c r="EU35" s="168"/>
      <c r="EV35" s="168"/>
      <c r="EW35" s="168"/>
      <c r="EX35" s="168"/>
      <c r="EY35" s="168"/>
      <c r="EZ35" s="168"/>
      <c r="FA35" s="168"/>
      <c r="FB35" s="168"/>
      <c r="FC35" s="168"/>
      <c r="FD35" s="168"/>
      <c r="FE35" s="168"/>
      <c r="FH35" s="123"/>
    </row>
    <row r="36" spans="1:164" s="88" customFormat="1" ht="36.75" customHeight="1" x14ac:dyDescent="0.3">
      <c r="A36" s="164" t="s">
        <v>241</v>
      </c>
      <c r="B36" s="164"/>
      <c r="C36" s="164"/>
      <c r="D36" s="164"/>
      <c r="E36" s="164"/>
      <c r="F36" s="164"/>
      <c r="G36" s="164"/>
      <c r="H36" s="165" t="s">
        <v>420</v>
      </c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7"/>
      <c r="AR36" s="161">
        <v>2647310</v>
      </c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2">
        <v>0</v>
      </c>
      <c r="BF36" s="162"/>
      <c r="BG36" s="162"/>
      <c r="BH36" s="162"/>
      <c r="BI36" s="162"/>
      <c r="BJ36" s="162"/>
      <c r="BK36" s="162"/>
      <c r="BL36" s="162"/>
      <c r="BM36" s="162"/>
      <c r="BN36" s="162"/>
      <c r="BO36" s="162"/>
      <c r="BP36" s="162"/>
      <c r="BQ36" s="162"/>
      <c r="BR36" s="161">
        <v>0</v>
      </c>
      <c r="BS36" s="161"/>
      <c r="BT36" s="161"/>
      <c r="BU36" s="161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>
        <v>2647310</v>
      </c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2">
        <v>0</v>
      </c>
      <c r="CS36" s="162"/>
      <c r="CT36" s="162"/>
      <c r="CU36" s="162"/>
      <c r="CV36" s="162"/>
      <c r="CW36" s="162"/>
      <c r="CX36" s="162"/>
      <c r="CY36" s="162"/>
      <c r="CZ36" s="162"/>
      <c r="DA36" s="162"/>
      <c r="DB36" s="162"/>
      <c r="DC36" s="162"/>
      <c r="DD36" s="162"/>
      <c r="DE36" s="161">
        <f>CE36*CR36/1000</f>
        <v>0</v>
      </c>
      <c r="DF36" s="161"/>
      <c r="DG36" s="161"/>
      <c r="DH36" s="161"/>
      <c r="DI36" s="161"/>
      <c r="DJ36" s="161"/>
      <c r="DK36" s="161"/>
      <c r="DL36" s="161"/>
      <c r="DM36" s="161"/>
      <c r="DN36" s="161"/>
      <c r="DO36" s="161"/>
      <c r="DP36" s="161"/>
      <c r="DQ36" s="161"/>
      <c r="DR36" s="161">
        <f>CE36*1.054</f>
        <v>2790264.74</v>
      </c>
      <c r="DS36" s="161"/>
      <c r="DT36" s="161"/>
      <c r="DU36" s="161"/>
      <c r="DV36" s="161"/>
      <c r="DW36" s="161"/>
      <c r="DX36" s="161"/>
      <c r="DY36" s="161"/>
      <c r="DZ36" s="161"/>
      <c r="EA36" s="161"/>
      <c r="EB36" s="161"/>
      <c r="EC36" s="161"/>
      <c r="ED36" s="161"/>
      <c r="EE36" s="162">
        <v>0.20200000000000001</v>
      </c>
      <c r="EF36" s="162"/>
      <c r="EG36" s="162"/>
      <c r="EH36" s="162"/>
      <c r="EI36" s="162"/>
      <c r="EJ36" s="162"/>
      <c r="EK36" s="162"/>
      <c r="EL36" s="162"/>
      <c r="EM36" s="162"/>
      <c r="EN36" s="162"/>
      <c r="EO36" s="162"/>
      <c r="EP36" s="162"/>
      <c r="EQ36" s="162"/>
      <c r="ER36" s="163">
        <f>DR36*EE36/1000</f>
        <v>563.63347748000012</v>
      </c>
      <c r="ES36" s="163"/>
      <c r="ET36" s="163"/>
      <c r="EU36" s="163"/>
      <c r="EV36" s="163"/>
      <c r="EW36" s="163"/>
      <c r="EX36" s="163"/>
      <c r="EY36" s="163"/>
      <c r="EZ36" s="163"/>
      <c r="FA36" s="163"/>
      <c r="FB36" s="163"/>
      <c r="FC36" s="163"/>
      <c r="FD36" s="163"/>
      <c r="FE36" s="163"/>
      <c r="FH36" s="120"/>
    </row>
    <row r="37" spans="1:164" s="92" customFormat="1" ht="15.75" customHeight="1" x14ac:dyDescent="0.3">
      <c r="A37" s="181" t="s">
        <v>37</v>
      </c>
      <c r="B37" s="181"/>
      <c r="C37" s="181"/>
      <c r="D37" s="181"/>
      <c r="E37" s="181"/>
      <c r="F37" s="181"/>
      <c r="G37" s="181"/>
      <c r="H37" s="237" t="s">
        <v>120</v>
      </c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5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182"/>
      <c r="BZ37" s="182"/>
      <c r="CA37" s="182"/>
      <c r="CB37" s="182"/>
      <c r="CC37" s="182"/>
      <c r="CD37" s="182"/>
      <c r="CE37" s="182"/>
      <c r="CF37" s="182"/>
      <c r="CG37" s="182"/>
      <c r="CH37" s="182"/>
      <c r="CI37" s="182"/>
      <c r="CJ37" s="182"/>
      <c r="CK37" s="182"/>
      <c r="CL37" s="182"/>
      <c r="CM37" s="182"/>
      <c r="CN37" s="182"/>
      <c r="CO37" s="182"/>
      <c r="CP37" s="182"/>
      <c r="CQ37" s="182"/>
      <c r="CR37" s="182"/>
      <c r="CS37" s="182"/>
      <c r="CT37" s="182"/>
      <c r="CU37" s="182"/>
      <c r="CV37" s="182"/>
      <c r="CW37" s="182"/>
      <c r="CX37" s="182"/>
      <c r="CY37" s="182"/>
      <c r="CZ37" s="182"/>
      <c r="DA37" s="182"/>
      <c r="DB37" s="182"/>
      <c r="DC37" s="182"/>
      <c r="DD37" s="182"/>
      <c r="DE37" s="182"/>
      <c r="DF37" s="182"/>
      <c r="DG37" s="182"/>
      <c r="DH37" s="182"/>
      <c r="DI37" s="182"/>
      <c r="DJ37" s="182"/>
      <c r="DK37" s="182"/>
      <c r="DL37" s="182"/>
      <c r="DM37" s="182"/>
      <c r="DN37" s="182"/>
      <c r="DO37" s="182"/>
      <c r="DP37" s="182"/>
      <c r="DQ37" s="182"/>
      <c r="DR37" s="182"/>
      <c r="DS37" s="182"/>
      <c r="DT37" s="182"/>
      <c r="DU37" s="182"/>
      <c r="DV37" s="182"/>
      <c r="DW37" s="182"/>
      <c r="DX37" s="182"/>
      <c r="DY37" s="182"/>
      <c r="DZ37" s="182"/>
      <c r="EA37" s="182"/>
      <c r="EB37" s="182"/>
      <c r="EC37" s="182"/>
      <c r="ED37" s="182"/>
      <c r="EE37" s="182"/>
      <c r="EF37" s="182"/>
      <c r="EG37" s="182"/>
      <c r="EH37" s="182"/>
      <c r="EI37" s="182"/>
      <c r="EJ37" s="182"/>
      <c r="EK37" s="182"/>
      <c r="EL37" s="182"/>
      <c r="EM37" s="182"/>
      <c r="EN37" s="182"/>
      <c r="EO37" s="182"/>
      <c r="EP37" s="182"/>
      <c r="EQ37" s="182"/>
      <c r="ER37" s="182">
        <f>SUM(ER38:FE43)</f>
        <v>232.13266487999999</v>
      </c>
      <c r="ES37" s="182"/>
      <c r="ET37" s="182"/>
      <c r="EU37" s="182"/>
      <c r="EV37" s="182"/>
      <c r="EW37" s="182"/>
      <c r="EX37" s="182"/>
      <c r="EY37" s="182"/>
      <c r="EZ37" s="182"/>
      <c r="FA37" s="182"/>
      <c r="FB37" s="182"/>
      <c r="FC37" s="182"/>
      <c r="FD37" s="182"/>
      <c r="FE37" s="182"/>
    </row>
    <row r="38" spans="1:164" s="88" customFormat="1" ht="90.75" customHeight="1" x14ac:dyDescent="0.3">
      <c r="A38" s="175" t="s">
        <v>187</v>
      </c>
      <c r="B38" s="175"/>
      <c r="C38" s="175"/>
      <c r="D38" s="175"/>
      <c r="E38" s="175"/>
      <c r="F38" s="175"/>
      <c r="G38" s="175"/>
      <c r="H38" s="171" t="s">
        <v>217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5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/>
      <c r="EB38" s="161"/>
      <c r="EC38" s="161"/>
      <c r="ED38" s="161"/>
      <c r="EE38" s="161"/>
      <c r="EF38" s="161"/>
      <c r="EG38" s="161"/>
      <c r="EH38" s="161"/>
      <c r="EI38" s="161"/>
      <c r="EJ38" s="161"/>
      <c r="EK38" s="161"/>
      <c r="EL38" s="161"/>
      <c r="EM38" s="161"/>
      <c r="EN38" s="161"/>
      <c r="EO38" s="161"/>
      <c r="EP38" s="161"/>
      <c r="EQ38" s="161"/>
      <c r="ER38" s="161"/>
      <c r="ES38" s="161"/>
      <c r="ET38" s="161"/>
      <c r="EU38" s="161"/>
      <c r="EV38" s="161"/>
      <c r="EW38" s="161"/>
      <c r="EX38" s="161"/>
      <c r="EY38" s="161"/>
      <c r="EZ38" s="161"/>
      <c r="FA38" s="161"/>
      <c r="FB38" s="161"/>
      <c r="FC38" s="161"/>
      <c r="FD38" s="161"/>
      <c r="FE38" s="161"/>
    </row>
    <row r="39" spans="1:164" s="88" customFormat="1" ht="30" customHeight="1" x14ac:dyDescent="0.3">
      <c r="A39" s="174" t="s">
        <v>150</v>
      </c>
      <c r="B39" s="175"/>
      <c r="C39" s="175"/>
      <c r="D39" s="175"/>
      <c r="E39" s="175"/>
      <c r="F39" s="175"/>
      <c r="G39" s="175"/>
      <c r="H39" s="171" t="s">
        <v>121</v>
      </c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5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1"/>
      <c r="CI39" s="161"/>
      <c r="CJ39" s="161"/>
      <c r="CK39" s="161"/>
      <c r="CL39" s="161"/>
      <c r="CM39" s="161"/>
      <c r="CN39" s="161"/>
      <c r="CO39" s="161"/>
      <c r="CP39" s="161"/>
      <c r="CQ39" s="161"/>
      <c r="CR39" s="161"/>
      <c r="CS39" s="161"/>
      <c r="CT39" s="161"/>
      <c r="CU39" s="161"/>
      <c r="CV39" s="161"/>
      <c r="CW39" s="161"/>
      <c r="CX39" s="161"/>
      <c r="CY39" s="161"/>
      <c r="CZ39" s="161"/>
      <c r="DA39" s="161"/>
      <c r="DB39" s="161"/>
      <c r="DC39" s="161"/>
      <c r="DD39" s="161"/>
      <c r="DE39" s="161"/>
      <c r="DF39" s="161"/>
      <c r="DG39" s="161"/>
      <c r="DH39" s="161"/>
      <c r="DI39" s="161"/>
      <c r="DJ39" s="161"/>
      <c r="DK39" s="161"/>
      <c r="DL39" s="161"/>
      <c r="DM39" s="161"/>
      <c r="DN39" s="161"/>
      <c r="DO39" s="161"/>
      <c r="DP39" s="161"/>
      <c r="DQ39" s="161"/>
      <c r="DR39" s="161"/>
      <c r="DS39" s="161"/>
      <c r="DT39" s="161"/>
      <c r="DU39" s="161"/>
      <c r="DV39" s="161"/>
      <c r="DW39" s="161"/>
      <c r="DX39" s="161"/>
      <c r="DY39" s="161"/>
      <c r="DZ39" s="161"/>
      <c r="EA39" s="161"/>
      <c r="EB39" s="161"/>
      <c r="EC39" s="161"/>
      <c r="ED39" s="161"/>
      <c r="EE39" s="161"/>
      <c r="EF39" s="161"/>
      <c r="EG39" s="161"/>
      <c r="EH39" s="161"/>
      <c r="EI39" s="161"/>
      <c r="EJ39" s="161"/>
      <c r="EK39" s="161"/>
      <c r="EL39" s="161"/>
      <c r="EM39" s="161"/>
      <c r="EN39" s="161"/>
      <c r="EO39" s="161"/>
      <c r="EP39" s="161"/>
      <c r="EQ39" s="161"/>
      <c r="ER39" s="161"/>
      <c r="ES39" s="161"/>
      <c r="ET39" s="161"/>
      <c r="EU39" s="161"/>
      <c r="EV39" s="161"/>
      <c r="EW39" s="161"/>
      <c r="EX39" s="161"/>
      <c r="EY39" s="161"/>
      <c r="EZ39" s="161"/>
      <c r="FA39" s="161"/>
      <c r="FB39" s="161"/>
      <c r="FC39" s="161"/>
      <c r="FD39" s="161"/>
      <c r="FE39" s="161"/>
    </row>
    <row r="40" spans="1:164" s="88" customFormat="1" ht="45" customHeight="1" x14ac:dyDescent="0.3">
      <c r="A40" s="174" t="s">
        <v>188</v>
      </c>
      <c r="B40" s="175"/>
      <c r="C40" s="175"/>
      <c r="D40" s="175"/>
      <c r="E40" s="175"/>
      <c r="F40" s="175"/>
      <c r="G40" s="175"/>
      <c r="H40" s="171" t="s">
        <v>189</v>
      </c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5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161"/>
      <c r="BN40" s="161"/>
      <c r="BO40" s="161"/>
      <c r="BP40" s="161"/>
      <c r="BQ40" s="161"/>
      <c r="BR40" s="161"/>
      <c r="BS40" s="161"/>
      <c r="BT40" s="161"/>
      <c r="BU40" s="161"/>
      <c r="BV40" s="161"/>
      <c r="BW40" s="161"/>
      <c r="BX40" s="161"/>
      <c r="BY40" s="161"/>
      <c r="BZ40" s="161"/>
      <c r="CA40" s="161"/>
      <c r="CB40" s="161"/>
      <c r="CC40" s="161"/>
      <c r="CD40" s="161"/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61"/>
      <c r="CW40" s="161"/>
      <c r="CX40" s="161"/>
      <c r="CY40" s="161"/>
      <c r="CZ40" s="161"/>
      <c r="DA40" s="161"/>
      <c r="DB40" s="161"/>
      <c r="DC40" s="161"/>
      <c r="DD40" s="161"/>
      <c r="DE40" s="161"/>
      <c r="DF40" s="161"/>
      <c r="DG40" s="161"/>
      <c r="DH40" s="161"/>
      <c r="DI40" s="161"/>
      <c r="DJ40" s="161"/>
      <c r="DK40" s="161"/>
      <c r="DL40" s="161"/>
      <c r="DM40" s="161"/>
      <c r="DN40" s="161"/>
      <c r="DO40" s="161"/>
      <c r="DP40" s="161"/>
      <c r="DQ40" s="161"/>
      <c r="DR40" s="161"/>
      <c r="DS40" s="161"/>
      <c r="DT40" s="161"/>
      <c r="DU40" s="161"/>
      <c r="DV40" s="161"/>
      <c r="DW40" s="161"/>
      <c r="DX40" s="161"/>
      <c r="DY40" s="161"/>
      <c r="DZ40" s="161"/>
      <c r="EA40" s="161"/>
      <c r="EB40" s="161"/>
      <c r="EC40" s="161"/>
      <c r="ED40" s="161"/>
      <c r="EE40" s="161"/>
      <c r="EF40" s="161"/>
      <c r="EG40" s="161"/>
      <c r="EH40" s="161"/>
      <c r="EI40" s="161"/>
      <c r="EJ40" s="161"/>
      <c r="EK40" s="161"/>
      <c r="EL40" s="161"/>
      <c r="EM40" s="161"/>
      <c r="EN40" s="161"/>
      <c r="EO40" s="161"/>
      <c r="EP40" s="161"/>
      <c r="EQ40" s="161"/>
      <c r="ER40" s="161"/>
      <c r="ES40" s="161"/>
      <c r="ET40" s="161"/>
      <c r="EU40" s="161"/>
      <c r="EV40" s="161"/>
      <c r="EW40" s="161"/>
      <c r="EX40" s="161"/>
      <c r="EY40" s="161"/>
      <c r="EZ40" s="161"/>
      <c r="FA40" s="161"/>
      <c r="FB40" s="161"/>
      <c r="FC40" s="161"/>
      <c r="FD40" s="161"/>
      <c r="FE40" s="161"/>
    </row>
    <row r="41" spans="1:164" s="88" customFormat="1" ht="172.5" customHeight="1" x14ac:dyDescent="0.3">
      <c r="A41" s="174" t="s">
        <v>190</v>
      </c>
      <c r="B41" s="175"/>
      <c r="C41" s="175"/>
      <c r="D41" s="175"/>
      <c r="E41" s="175"/>
      <c r="F41" s="175"/>
      <c r="G41" s="175"/>
      <c r="H41" s="171" t="s">
        <v>228</v>
      </c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5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1"/>
      <c r="BF41" s="161"/>
      <c r="BG41" s="161"/>
      <c r="BH41" s="161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/>
      <c r="BS41" s="161"/>
      <c r="BT41" s="161"/>
      <c r="BU41" s="161"/>
      <c r="BV41" s="161"/>
      <c r="BW41" s="161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9"/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1"/>
      <c r="DS41" s="161"/>
      <c r="DT41" s="161"/>
      <c r="DU41" s="161"/>
      <c r="DV41" s="161"/>
      <c r="DW41" s="161"/>
      <c r="DX41" s="161"/>
      <c r="DY41" s="161"/>
      <c r="DZ41" s="161"/>
      <c r="EA41" s="161"/>
      <c r="EB41" s="161"/>
      <c r="EC41" s="161"/>
      <c r="ED41" s="161"/>
      <c r="EE41" s="161"/>
      <c r="EF41" s="161"/>
      <c r="EG41" s="161"/>
      <c r="EH41" s="161"/>
      <c r="EI41" s="161"/>
      <c r="EJ41" s="161"/>
      <c r="EK41" s="161"/>
      <c r="EL41" s="161"/>
      <c r="EM41" s="161"/>
      <c r="EN41" s="161"/>
      <c r="EO41" s="161"/>
      <c r="EP41" s="161"/>
      <c r="EQ41" s="161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69"/>
      <c r="FD41" s="169"/>
      <c r="FE41" s="169"/>
    </row>
    <row r="42" spans="1:164" s="88" customFormat="1" ht="71.25" customHeight="1" x14ac:dyDescent="0.3">
      <c r="A42" s="174" t="s">
        <v>191</v>
      </c>
      <c r="B42" s="175"/>
      <c r="C42" s="175"/>
      <c r="D42" s="175"/>
      <c r="E42" s="175"/>
      <c r="F42" s="175"/>
      <c r="G42" s="175"/>
      <c r="H42" s="171" t="s">
        <v>229</v>
      </c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5"/>
      <c r="AR42" s="169" t="s">
        <v>176</v>
      </c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9" t="s">
        <v>177</v>
      </c>
      <c r="DF42" s="169"/>
      <c r="DG42" s="169"/>
      <c r="DH42" s="169"/>
      <c r="DI42" s="169"/>
      <c r="DJ42" s="169"/>
      <c r="DK42" s="169"/>
      <c r="DL42" s="169"/>
      <c r="DM42" s="169"/>
      <c r="DN42" s="169"/>
      <c r="DO42" s="169"/>
      <c r="DP42" s="169"/>
      <c r="DQ42" s="169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9" t="s">
        <v>178</v>
      </c>
      <c r="ES42" s="169"/>
      <c r="ET42" s="169"/>
      <c r="EU42" s="169"/>
      <c r="EV42" s="169"/>
      <c r="EW42" s="169"/>
      <c r="EX42" s="169"/>
      <c r="EY42" s="169"/>
      <c r="EZ42" s="169"/>
      <c r="FA42" s="169"/>
      <c r="FB42" s="169"/>
      <c r="FC42" s="169"/>
      <c r="FD42" s="169"/>
      <c r="FE42" s="169"/>
    </row>
    <row r="43" spans="1:164" s="88" customFormat="1" ht="71.25" customHeight="1" x14ac:dyDescent="0.3">
      <c r="A43" s="164" t="s">
        <v>417</v>
      </c>
      <c r="B43" s="170"/>
      <c r="C43" s="170"/>
      <c r="D43" s="170"/>
      <c r="E43" s="170"/>
      <c r="F43" s="170"/>
      <c r="G43" s="170"/>
      <c r="H43" s="171" t="s">
        <v>416</v>
      </c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3"/>
      <c r="AR43" s="169">
        <v>3670662</v>
      </c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>
        <v>3670662</v>
      </c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169"/>
      <c r="DF43" s="169"/>
      <c r="DG43" s="169"/>
      <c r="DH43" s="169"/>
      <c r="DI43" s="169"/>
      <c r="DJ43" s="169"/>
      <c r="DK43" s="169"/>
      <c r="DL43" s="169"/>
      <c r="DM43" s="169"/>
      <c r="DN43" s="169"/>
      <c r="DO43" s="169"/>
      <c r="DP43" s="169"/>
      <c r="DQ43" s="169"/>
      <c r="DR43" s="161">
        <f>3670662*1.054</f>
        <v>3868877.7480000001</v>
      </c>
      <c r="DS43" s="161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1">
        <v>0.06</v>
      </c>
      <c r="EF43" s="161"/>
      <c r="EG43" s="161"/>
      <c r="EH43" s="161"/>
      <c r="EI43" s="161"/>
      <c r="EJ43" s="161"/>
      <c r="EK43" s="161"/>
      <c r="EL43" s="161"/>
      <c r="EM43" s="161"/>
      <c r="EN43" s="161"/>
      <c r="EO43" s="161"/>
      <c r="EP43" s="161"/>
      <c r="EQ43" s="161"/>
      <c r="ER43" s="169">
        <f>DR43*EE43/1000</f>
        <v>232.13266487999999</v>
      </c>
      <c r="ES43" s="169"/>
      <c r="ET43" s="169"/>
      <c r="EU43" s="169"/>
      <c r="EV43" s="169"/>
      <c r="EW43" s="169"/>
      <c r="EX43" s="169"/>
      <c r="EY43" s="169"/>
      <c r="EZ43" s="169"/>
      <c r="FA43" s="169"/>
      <c r="FB43" s="169"/>
      <c r="FC43" s="169"/>
      <c r="FD43" s="169"/>
      <c r="FE43" s="169"/>
    </row>
    <row r="44" spans="1:164" s="92" customFormat="1" ht="30" customHeight="1" x14ac:dyDescent="0.3">
      <c r="A44" s="181" t="s">
        <v>122</v>
      </c>
      <c r="B44" s="181"/>
      <c r="C44" s="181"/>
      <c r="D44" s="181"/>
      <c r="E44" s="181"/>
      <c r="F44" s="181"/>
      <c r="G44" s="181"/>
      <c r="H44" s="237" t="s">
        <v>123</v>
      </c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5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  <c r="BC44" s="182"/>
      <c r="BD44" s="182"/>
      <c r="BE44" s="182"/>
      <c r="BF44" s="182"/>
      <c r="BG44" s="182"/>
      <c r="BH44" s="182"/>
      <c r="BI44" s="182"/>
      <c r="BJ44" s="182"/>
      <c r="BK44" s="182"/>
      <c r="BL44" s="182"/>
      <c r="BM44" s="182"/>
      <c r="BN44" s="182"/>
      <c r="BO44" s="182"/>
      <c r="BP44" s="182"/>
      <c r="BQ44" s="182"/>
      <c r="BR44" s="182">
        <f>SUM(BR48:CD49)</f>
        <v>0</v>
      </c>
      <c r="BS44" s="182"/>
      <c r="BT44" s="182"/>
      <c r="BU44" s="182"/>
      <c r="BV44" s="182"/>
      <c r="BW44" s="182"/>
      <c r="BX44" s="182"/>
      <c r="BY44" s="182"/>
      <c r="BZ44" s="182"/>
      <c r="CA44" s="182"/>
      <c r="CB44" s="182"/>
      <c r="CC44" s="182"/>
      <c r="CD44" s="182"/>
      <c r="CE44" s="182"/>
      <c r="CF44" s="182"/>
      <c r="CG44" s="182"/>
      <c r="CH44" s="182"/>
      <c r="CI44" s="182"/>
      <c r="CJ44" s="182"/>
      <c r="CK44" s="182"/>
      <c r="CL44" s="182"/>
      <c r="CM44" s="182"/>
      <c r="CN44" s="182"/>
      <c r="CO44" s="182"/>
      <c r="CP44" s="182"/>
      <c r="CQ44" s="182"/>
      <c r="CR44" s="182"/>
      <c r="CS44" s="182"/>
      <c r="CT44" s="182"/>
      <c r="CU44" s="182"/>
      <c r="CV44" s="182"/>
      <c r="CW44" s="182"/>
      <c r="CX44" s="182"/>
      <c r="CY44" s="182"/>
      <c r="CZ44" s="182"/>
      <c r="DA44" s="182"/>
      <c r="DB44" s="182"/>
      <c r="DC44" s="182"/>
      <c r="DD44" s="182"/>
      <c r="DE44" s="182">
        <f>SUM(DE48:DQ49)</f>
        <v>0</v>
      </c>
      <c r="DF44" s="182"/>
      <c r="DG44" s="182"/>
      <c r="DH44" s="182"/>
      <c r="DI44" s="182"/>
      <c r="DJ44" s="182"/>
      <c r="DK44" s="182"/>
      <c r="DL44" s="182"/>
      <c r="DM44" s="182"/>
      <c r="DN44" s="182"/>
      <c r="DO44" s="182"/>
      <c r="DP44" s="182"/>
      <c r="DQ44" s="182"/>
      <c r="DR44" s="182"/>
      <c r="DS44" s="182"/>
      <c r="DT44" s="182"/>
      <c r="DU44" s="182"/>
      <c r="DV44" s="182"/>
      <c r="DW44" s="182"/>
      <c r="DX44" s="182"/>
      <c r="DY44" s="182"/>
      <c r="DZ44" s="182"/>
      <c r="EA44" s="182"/>
      <c r="EB44" s="182"/>
      <c r="EC44" s="182"/>
      <c r="ED44" s="182"/>
      <c r="EE44" s="182"/>
      <c r="EF44" s="182"/>
      <c r="EG44" s="182"/>
      <c r="EH44" s="182"/>
      <c r="EI44" s="182"/>
      <c r="EJ44" s="182"/>
      <c r="EK44" s="182"/>
      <c r="EL44" s="182"/>
      <c r="EM44" s="182"/>
      <c r="EN44" s="182"/>
      <c r="EO44" s="182"/>
      <c r="EP44" s="182"/>
      <c r="EQ44" s="182"/>
      <c r="ER44" s="182">
        <f>SUM(ER45:FE58)</f>
        <v>533.7392759999999</v>
      </c>
      <c r="ES44" s="182"/>
      <c r="ET44" s="182"/>
      <c r="EU44" s="182"/>
      <c r="EV44" s="182"/>
      <c r="EW44" s="182"/>
      <c r="EX44" s="182"/>
      <c r="EY44" s="182"/>
      <c r="EZ44" s="182"/>
      <c r="FA44" s="182"/>
      <c r="FB44" s="182"/>
      <c r="FC44" s="182"/>
      <c r="FD44" s="182"/>
      <c r="FE44" s="182"/>
    </row>
    <row r="45" spans="1:164" s="88" customFormat="1" ht="170.25" customHeight="1" x14ac:dyDescent="0.3">
      <c r="A45" s="174" t="s">
        <v>192</v>
      </c>
      <c r="B45" s="175"/>
      <c r="C45" s="175"/>
      <c r="D45" s="175"/>
      <c r="E45" s="175"/>
      <c r="F45" s="175"/>
      <c r="G45" s="175"/>
      <c r="H45" s="171" t="s">
        <v>230</v>
      </c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5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1"/>
      <c r="DE45" s="161"/>
      <c r="DF45" s="161"/>
      <c r="DG45" s="161"/>
      <c r="DH45" s="161"/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61"/>
      <c r="EH45" s="161"/>
      <c r="EI45" s="161"/>
      <c r="EJ45" s="161"/>
      <c r="EK45" s="161"/>
      <c r="EL45" s="161"/>
      <c r="EM45" s="161"/>
      <c r="EN45" s="161"/>
      <c r="EO45" s="161"/>
      <c r="EP45" s="161"/>
      <c r="EQ45" s="161"/>
      <c r="ER45" s="161"/>
      <c r="ES45" s="161"/>
      <c r="ET45" s="161"/>
      <c r="EU45" s="161"/>
      <c r="EV45" s="161"/>
      <c r="EW45" s="161"/>
      <c r="EX45" s="161"/>
      <c r="EY45" s="161"/>
      <c r="EZ45" s="161"/>
      <c r="FA45" s="161"/>
      <c r="FB45" s="161"/>
      <c r="FC45" s="161"/>
      <c r="FD45" s="161"/>
      <c r="FE45" s="161"/>
    </row>
    <row r="46" spans="1:164" s="88" customFormat="1" ht="72.75" customHeight="1" x14ac:dyDescent="0.3">
      <c r="A46" s="174" t="s">
        <v>151</v>
      </c>
      <c r="B46" s="175"/>
      <c r="C46" s="175"/>
      <c r="D46" s="175"/>
      <c r="E46" s="175"/>
      <c r="F46" s="175"/>
      <c r="G46" s="175"/>
      <c r="H46" s="171" t="s">
        <v>231</v>
      </c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5"/>
      <c r="AR46" s="169" t="s">
        <v>176</v>
      </c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1"/>
      <c r="BF46" s="161"/>
      <c r="BG46" s="161"/>
      <c r="BH46" s="161"/>
      <c r="BI46" s="161"/>
      <c r="BJ46" s="161"/>
      <c r="BK46" s="161"/>
      <c r="BL46" s="161"/>
      <c r="BM46" s="161"/>
      <c r="BN46" s="161"/>
      <c r="BO46" s="161"/>
      <c r="BP46" s="161"/>
      <c r="BQ46" s="161"/>
      <c r="BR46" s="161"/>
      <c r="BS46" s="161"/>
      <c r="BT46" s="161"/>
      <c r="BU46" s="161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1"/>
      <c r="CL46" s="161"/>
      <c r="CM46" s="161"/>
      <c r="CN46" s="161"/>
      <c r="CO46" s="161"/>
      <c r="CP46" s="161"/>
      <c r="CQ46" s="161"/>
      <c r="CR46" s="161"/>
      <c r="CS46" s="161"/>
      <c r="CT46" s="161"/>
      <c r="CU46" s="161"/>
      <c r="CV46" s="161"/>
      <c r="CW46" s="161"/>
      <c r="CX46" s="161"/>
      <c r="CY46" s="161"/>
      <c r="CZ46" s="161"/>
      <c r="DA46" s="161"/>
      <c r="DB46" s="161"/>
      <c r="DC46" s="161"/>
      <c r="DD46" s="161"/>
      <c r="DE46" s="169" t="s">
        <v>177</v>
      </c>
      <c r="DF46" s="169"/>
      <c r="DG46" s="169"/>
      <c r="DH46" s="169"/>
      <c r="DI46" s="169"/>
      <c r="DJ46" s="169"/>
      <c r="DK46" s="169"/>
      <c r="DL46" s="169"/>
      <c r="DM46" s="169"/>
      <c r="DN46" s="169"/>
      <c r="DO46" s="169"/>
      <c r="DP46" s="169"/>
      <c r="DQ46" s="169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1"/>
      <c r="EG46" s="161"/>
      <c r="EH46" s="161"/>
      <c r="EI46" s="161"/>
      <c r="EJ46" s="161"/>
      <c r="EK46" s="161"/>
      <c r="EL46" s="161"/>
      <c r="EM46" s="161"/>
      <c r="EN46" s="161"/>
      <c r="EO46" s="161"/>
      <c r="EP46" s="161"/>
      <c r="EQ46" s="161"/>
      <c r="ER46" s="169" t="s">
        <v>178</v>
      </c>
      <c r="ES46" s="169"/>
      <c r="ET46" s="169"/>
      <c r="EU46" s="169"/>
      <c r="EV46" s="169"/>
      <c r="EW46" s="169"/>
      <c r="EX46" s="169"/>
      <c r="EY46" s="169"/>
      <c r="EZ46" s="169"/>
      <c r="FA46" s="169"/>
      <c r="FB46" s="169"/>
      <c r="FC46" s="169"/>
      <c r="FD46" s="169"/>
      <c r="FE46" s="169"/>
    </row>
    <row r="47" spans="1:164" s="88" customFormat="1" ht="74.25" customHeight="1" x14ac:dyDescent="0.3">
      <c r="A47" s="174" t="s">
        <v>193</v>
      </c>
      <c r="B47" s="175"/>
      <c r="C47" s="175"/>
      <c r="D47" s="175"/>
      <c r="E47" s="175"/>
      <c r="F47" s="175"/>
      <c r="G47" s="175"/>
      <c r="H47" s="171" t="s">
        <v>232</v>
      </c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5"/>
      <c r="AR47" s="169" t="s">
        <v>176</v>
      </c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169" t="s">
        <v>177</v>
      </c>
      <c r="DF47" s="169"/>
      <c r="DG47" s="169"/>
      <c r="DH47" s="169"/>
      <c r="DI47" s="169"/>
      <c r="DJ47" s="169"/>
      <c r="DK47" s="169"/>
      <c r="DL47" s="169"/>
      <c r="DM47" s="169"/>
      <c r="DN47" s="169"/>
      <c r="DO47" s="169"/>
      <c r="DP47" s="169"/>
      <c r="DQ47" s="169"/>
      <c r="DR47" s="161"/>
      <c r="DS47" s="161"/>
      <c r="DT47" s="161"/>
      <c r="DU47" s="161"/>
      <c r="DV47" s="161"/>
      <c r="DW47" s="161"/>
      <c r="DX47" s="161"/>
      <c r="DY47" s="161"/>
      <c r="DZ47" s="161"/>
      <c r="EA47" s="161"/>
      <c r="EB47" s="161"/>
      <c r="EC47" s="161"/>
      <c r="ED47" s="161"/>
      <c r="EE47" s="161"/>
      <c r="EF47" s="161"/>
      <c r="EG47" s="161"/>
      <c r="EH47" s="161"/>
      <c r="EI47" s="161"/>
      <c r="EJ47" s="161"/>
      <c r="EK47" s="161"/>
      <c r="EL47" s="161"/>
      <c r="EM47" s="161"/>
      <c r="EN47" s="161"/>
      <c r="EO47" s="161"/>
      <c r="EP47" s="161"/>
      <c r="EQ47" s="161"/>
      <c r="ER47" s="169" t="s">
        <v>178</v>
      </c>
      <c r="ES47" s="169"/>
      <c r="ET47" s="169"/>
      <c r="EU47" s="169"/>
      <c r="EV47" s="169"/>
      <c r="EW47" s="169"/>
      <c r="EX47" s="169"/>
      <c r="EY47" s="169"/>
      <c r="EZ47" s="169"/>
      <c r="FA47" s="169"/>
      <c r="FB47" s="169"/>
      <c r="FC47" s="169"/>
      <c r="FD47" s="169"/>
      <c r="FE47" s="169"/>
    </row>
    <row r="48" spans="1:164" s="88" customFormat="1" ht="31.5" hidden="1" customHeight="1" x14ac:dyDescent="0.3">
      <c r="A48" s="215"/>
      <c r="B48" s="216"/>
      <c r="C48" s="216"/>
      <c r="D48" s="216"/>
      <c r="E48" s="216"/>
      <c r="F48" s="216"/>
      <c r="G48" s="217"/>
      <c r="H48" s="85"/>
      <c r="I48" s="212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4"/>
      <c r="AR48" s="209" t="e">
        <f>BR48/BE48</f>
        <v>#DIV/0!</v>
      </c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1"/>
      <c r="BE48" s="209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1"/>
      <c r="BR48" s="209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0"/>
      <c r="CD48" s="211"/>
      <c r="CE48" s="209"/>
      <c r="CF48" s="210"/>
      <c r="CG48" s="210"/>
      <c r="CH48" s="210"/>
      <c r="CI48" s="210"/>
      <c r="CJ48" s="210"/>
      <c r="CK48" s="210"/>
      <c r="CL48" s="210"/>
      <c r="CM48" s="210"/>
      <c r="CN48" s="210"/>
      <c r="CO48" s="210"/>
      <c r="CP48" s="210"/>
      <c r="CQ48" s="211"/>
      <c r="CR48" s="209">
        <f>BE48</f>
        <v>0</v>
      </c>
      <c r="CS48" s="210"/>
      <c r="CT48" s="210"/>
      <c r="CU48" s="210"/>
      <c r="CV48" s="210"/>
      <c r="CW48" s="210"/>
      <c r="CX48" s="210"/>
      <c r="CY48" s="210"/>
      <c r="CZ48" s="210"/>
      <c r="DA48" s="210"/>
      <c r="DB48" s="210"/>
      <c r="DC48" s="210"/>
      <c r="DD48" s="211"/>
      <c r="DE48" s="209">
        <f>CR48*CE48/1000</f>
        <v>0</v>
      </c>
      <c r="DF48" s="210"/>
      <c r="DG48" s="210"/>
      <c r="DH48" s="210"/>
      <c r="DI48" s="210"/>
      <c r="DJ48" s="210"/>
      <c r="DK48" s="210"/>
      <c r="DL48" s="210"/>
      <c r="DM48" s="210"/>
      <c r="DN48" s="210"/>
      <c r="DO48" s="210"/>
      <c r="DP48" s="210"/>
      <c r="DQ48" s="211"/>
      <c r="DR48" s="209"/>
      <c r="DS48" s="210"/>
      <c r="DT48" s="210"/>
      <c r="DU48" s="210"/>
      <c r="DV48" s="210"/>
      <c r="DW48" s="210"/>
      <c r="DX48" s="210"/>
      <c r="DY48" s="210"/>
      <c r="DZ48" s="210"/>
      <c r="EA48" s="210"/>
      <c r="EB48" s="210"/>
      <c r="EC48" s="210"/>
      <c r="ED48" s="211"/>
      <c r="EE48" s="209">
        <f>'Реестр плана ПМ до 15 кВт'!F31</f>
        <v>0</v>
      </c>
      <c r="EF48" s="210"/>
      <c r="EG48" s="210"/>
      <c r="EH48" s="210"/>
      <c r="EI48" s="210"/>
      <c r="EJ48" s="210"/>
      <c r="EK48" s="210"/>
      <c r="EL48" s="210"/>
      <c r="EM48" s="210"/>
      <c r="EN48" s="210"/>
      <c r="EO48" s="210"/>
      <c r="EP48" s="210"/>
      <c r="EQ48" s="211"/>
      <c r="ER48" s="209">
        <f>EE48*DR48/1000</f>
        <v>0</v>
      </c>
      <c r="ES48" s="210"/>
      <c r="ET48" s="210"/>
      <c r="EU48" s="210"/>
      <c r="EV48" s="210"/>
      <c r="EW48" s="210"/>
      <c r="EX48" s="210"/>
      <c r="EY48" s="210"/>
      <c r="EZ48" s="210"/>
      <c r="FA48" s="210"/>
      <c r="FB48" s="210"/>
      <c r="FC48" s="210"/>
      <c r="FD48" s="210"/>
      <c r="FE48" s="211"/>
    </row>
    <row r="49" spans="1:161" s="88" customFormat="1" ht="24" hidden="1" customHeight="1" x14ac:dyDescent="0.3">
      <c r="A49" s="206"/>
      <c r="B49" s="207"/>
      <c r="C49" s="207"/>
      <c r="D49" s="207"/>
      <c r="E49" s="207"/>
      <c r="F49" s="207"/>
      <c r="G49" s="208"/>
      <c r="H49" s="171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5"/>
      <c r="AR49" s="209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1"/>
      <c r="BE49" s="209"/>
      <c r="BF49" s="210"/>
      <c r="BG49" s="210"/>
      <c r="BH49" s="210"/>
      <c r="BI49" s="210"/>
      <c r="BJ49" s="210"/>
      <c r="BK49" s="210"/>
      <c r="BL49" s="210"/>
      <c r="BM49" s="210"/>
      <c r="BN49" s="210"/>
      <c r="BO49" s="210"/>
      <c r="BP49" s="210"/>
      <c r="BQ49" s="211"/>
      <c r="BR49" s="218"/>
      <c r="BS49" s="219"/>
      <c r="BT49" s="219"/>
      <c r="BU49" s="219"/>
      <c r="BV49" s="219"/>
      <c r="BW49" s="219"/>
      <c r="BX49" s="219"/>
      <c r="BY49" s="219"/>
      <c r="BZ49" s="219"/>
      <c r="CA49" s="219"/>
      <c r="CB49" s="219"/>
      <c r="CC49" s="219"/>
      <c r="CD49" s="220"/>
      <c r="CE49" s="209"/>
      <c r="CF49" s="210"/>
      <c r="CG49" s="210"/>
      <c r="CH49" s="210"/>
      <c r="CI49" s="210"/>
      <c r="CJ49" s="210"/>
      <c r="CK49" s="210"/>
      <c r="CL49" s="210"/>
      <c r="CM49" s="210"/>
      <c r="CN49" s="210"/>
      <c r="CO49" s="210"/>
      <c r="CP49" s="210"/>
      <c r="CQ49" s="211"/>
      <c r="CR49" s="209"/>
      <c r="CS49" s="210"/>
      <c r="CT49" s="210"/>
      <c r="CU49" s="210"/>
      <c r="CV49" s="210"/>
      <c r="CW49" s="210"/>
      <c r="CX49" s="210"/>
      <c r="CY49" s="210"/>
      <c r="CZ49" s="210"/>
      <c r="DA49" s="210"/>
      <c r="DB49" s="210"/>
      <c r="DC49" s="210"/>
      <c r="DD49" s="211"/>
      <c r="DE49" s="209"/>
      <c r="DF49" s="210"/>
      <c r="DG49" s="210"/>
      <c r="DH49" s="210"/>
      <c r="DI49" s="210"/>
      <c r="DJ49" s="210"/>
      <c r="DK49" s="210"/>
      <c r="DL49" s="210"/>
      <c r="DM49" s="210"/>
      <c r="DN49" s="210"/>
      <c r="DO49" s="210"/>
      <c r="DP49" s="210"/>
      <c r="DQ49" s="211"/>
      <c r="DR49" s="209"/>
      <c r="DS49" s="210"/>
      <c r="DT49" s="210"/>
      <c r="DU49" s="210"/>
      <c r="DV49" s="210"/>
      <c r="DW49" s="210"/>
      <c r="DX49" s="210"/>
      <c r="DY49" s="210"/>
      <c r="DZ49" s="210"/>
      <c r="EA49" s="210"/>
      <c r="EB49" s="210"/>
      <c r="EC49" s="210"/>
      <c r="ED49" s="211"/>
      <c r="EE49" s="209"/>
      <c r="EF49" s="210"/>
      <c r="EG49" s="210"/>
      <c r="EH49" s="210"/>
      <c r="EI49" s="210"/>
      <c r="EJ49" s="210"/>
      <c r="EK49" s="210"/>
      <c r="EL49" s="210"/>
      <c r="EM49" s="210"/>
      <c r="EN49" s="210"/>
      <c r="EO49" s="210"/>
      <c r="EP49" s="210"/>
      <c r="EQ49" s="211"/>
      <c r="ER49" s="209"/>
      <c r="ES49" s="210"/>
      <c r="ET49" s="210"/>
      <c r="EU49" s="210"/>
      <c r="EV49" s="210"/>
      <c r="EW49" s="210"/>
      <c r="EX49" s="210"/>
      <c r="EY49" s="210"/>
      <c r="EZ49" s="210"/>
      <c r="FA49" s="210"/>
      <c r="FB49" s="210"/>
      <c r="FC49" s="210"/>
      <c r="FD49" s="210"/>
      <c r="FE49" s="211"/>
    </row>
    <row r="50" spans="1:161" s="88" customFormat="1" ht="23.25" hidden="1" customHeight="1" x14ac:dyDescent="0.3">
      <c r="A50" s="107"/>
      <c r="B50" s="232"/>
      <c r="C50" s="228"/>
      <c r="D50" s="228"/>
      <c r="E50" s="228"/>
      <c r="F50" s="228"/>
      <c r="G50" s="229"/>
      <c r="H50" s="90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9"/>
      <c r="AR50" s="233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9"/>
      <c r="BE50" s="233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9"/>
      <c r="BR50" s="233"/>
      <c r="BS50" s="228"/>
      <c r="BT50" s="228"/>
      <c r="BU50" s="228"/>
      <c r="BV50" s="228"/>
      <c r="BW50" s="228"/>
      <c r="BX50" s="228"/>
      <c r="BY50" s="228"/>
      <c r="BZ50" s="228"/>
      <c r="CA50" s="228"/>
      <c r="CB50" s="228"/>
      <c r="CC50" s="228"/>
      <c r="CD50" s="229"/>
      <c r="CE50" s="209"/>
      <c r="CF50" s="228"/>
      <c r="CG50" s="228"/>
      <c r="CH50" s="228"/>
      <c r="CI50" s="228"/>
      <c r="CJ50" s="228"/>
      <c r="CK50" s="228"/>
      <c r="CL50" s="228"/>
      <c r="CM50" s="228"/>
      <c r="CN50" s="228"/>
      <c r="CO50" s="228"/>
      <c r="CP50" s="228"/>
      <c r="CQ50" s="229"/>
      <c r="CR50" s="209"/>
      <c r="CS50" s="228"/>
      <c r="CT50" s="228"/>
      <c r="CU50" s="228"/>
      <c r="CV50" s="228"/>
      <c r="CW50" s="228"/>
      <c r="CX50" s="228"/>
      <c r="CY50" s="228"/>
      <c r="CZ50" s="228"/>
      <c r="DA50" s="228"/>
      <c r="DB50" s="228"/>
      <c r="DC50" s="228"/>
      <c r="DD50" s="229"/>
      <c r="DE50" s="209"/>
      <c r="DF50" s="228"/>
      <c r="DG50" s="228"/>
      <c r="DH50" s="228"/>
      <c r="DI50" s="228"/>
      <c r="DJ50" s="228"/>
      <c r="DK50" s="228"/>
      <c r="DL50" s="228"/>
      <c r="DM50" s="228"/>
      <c r="DN50" s="228"/>
      <c r="DO50" s="228"/>
      <c r="DP50" s="228"/>
      <c r="DQ50" s="229"/>
      <c r="DR50" s="209"/>
      <c r="DS50" s="228"/>
      <c r="DT50" s="228"/>
      <c r="DU50" s="228"/>
      <c r="DV50" s="228"/>
      <c r="DW50" s="228"/>
      <c r="DX50" s="228"/>
      <c r="DY50" s="228"/>
      <c r="DZ50" s="228"/>
      <c r="EA50" s="228"/>
      <c r="EB50" s="228"/>
      <c r="EC50" s="228"/>
      <c r="ED50" s="229"/>
      <c r="EE50" s="209"/>
      <c r="EF50" s="228"/>
      <c r="EG50" s="228"/>
      <c r="EH50" s="228"/>
      <c r="EI50" s="228"/>
      <c r="EJ50" s="228"/>
      <c r="EK50" s="228"/>
      <c r="EL50" s="228"/>
      <c r="EM50" s="228"/>
      <c r="EN50" s="228"/>
      <c r="EO50" s="228"/>
      <c r="EP50" s="228"/>
      <c r="EQ50" s="229"/>
      <c r="ER50" s="209"/>
      <c r="ES50" s="228"/>
      <c r="ET50" s="228"/>
      <c r="EU50" s="228"/>
      <c r="EV50" s="228"/>
      <c r="EW50" s="228"/>
      <c r="EX50" s="228"/>
      <c r="EY50" s="228"/>
      <c r="EZ50" s="228"/>
      <c r="FA50" s="228"/>
      <c r="FB50" s="228"/>
      <c r="FC50" s="228"/>
      <c r="FD50" s="228"/>
      <c r="FE50" s="229"/>
    </row>
    <row r="51" spans="1:161" s="91" customFormat="1" ht="68.25" customHeight="1" x14ac:dyDescent="0.3">
      <c r="A51" s="203" t="s">
        <v>124</v>
      </c>
      <c r="B51" s="203"/>
      <c r="C51" s="203"/>
      <c r="D51" s="203"/>
      <c r="E51" s="203"/>
      <c r="F51" s="203"/>
      <c r="G51" s="203"/>
      <c r="H51" s="225" t="s">
        <v>194</v>
      </c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5"/>
      <c r="AR51" s="180"/>
      <c r="AS51" s="180"/>
      <c r="AT51" s="180"/>
      <c r="AU51" s="180"/>
      <c r="AV51" s="180"/>
      <c r="AW51" s="180"/>
      <c r="AX51" s="180"/>
      <c r="AY51" s="180"/>
      <c r="AZ51" s="180"/>
      <c r="BA51" s="180"/>
      <c r="BB51" s="180"/>
      <c r="BC51" s="180"/>
      <c r="BD51" s="180"/>
      <c r="BE51" s="180"/>
      <c r="BF51" s="180"/>
      <c r="BG51" s="180"/>
      <c r="BH51" s="180"/>
      <c r="BI51" s="180"/>
      <c r="BJ51" s="180"/>
      <c r="BK51" s="180"/>
      <c r="BL51" s="180"/>
      <c r="BM51" s="180"/>
      <c r="BN51" s="180"/>
      <c r="BO51" s="180"/>
      <c r="BP51" s="180"/>
      <c r="BQ51" s="180"/>
      <c r="BR51" s="180">
        <f>SUM(BR56:CC57)</f>
        <v>0</v>
      </c>
      <c r="BS51" s="180"/>
      <c r="BT51" s="180"/>
      <c r="BU51" s="180"/>
      <c r="BV51" s="180"/>
      <c r="BW51" s="180"/>
      <c r="BX51" s="180"/>
      <c r="BY51" s="180"/>
      <c r="BZ51" s="180"/>
      <c r="CA51" s="180"/>
      <c r="CB51" s="180"/>
      <c r="CC51" s="180"/>
      <c r="CD51" s="180"/>
      <c r="CE51" s="180"/>
      <c r="CF51" s="180"/>
      <c r="CG51" s="180"/>
      <c r="CH51" s="180"/>
      <c r="CI51" s="180"/>
      <c r="CJ51" s="180"/>
      <c r="CK51" s="180"/>
      <c r="CL51" s="180"/>
      <c r="CM51" s="180"/>
      <c r="CN51" s="180"/>
      <c r="CO51" s="180"/>
      <c r="CP51" s="180"/>
      <c r="CQ51" s="180"/>
      <c r="CR51" s="180"/>
      <c r="CS51" s="180"/>
      <c r="CT51" s="180"/>
      <c r="CU51" s="180"/>
      <c r="CV51" s="180"/>
      <c r="CW51" s="180"/>
      <c r="CX51" s="180"/>
      <c r="CY51" s="180"/>
      <c r="CZ51" s="180"/>
      <c r="DA51" s="180"/>
      <c r="DB51" s="180"/>
      <c r="DC51" s="180"/>
      <c r="DD51" s="180"/>
      <c r="DE51" s="180">
        <f>SUM(DE56:DQ57)</f>
        <v>0</v>
      </c>
      <c r="DF51" s="180"/>
      <c r="DG51" s="180"/>
      <c r="DH51" s="180"/>
      <c r="DI51" s="180"/>
      <c r="DJ51" s="180"/>
      <c r="DK51" s="180"/>
      <c r="DL51" s="180"/>
      <c r="DM51" s="180"/>
      <c r="DN51" s="180"/>
      <c r="DO51" s="180"/>
      <c r="DP51" s="180"/>
      <c r="DQ51" s="180"/>
      <c r="DR51" s="180"/>
      <c r="DS51" s="180"/>
      <c r="DT51" s="180"/>
      <c r="DU51" s="180"/>
      <c r="DV51" s="180"/>
      <c r="DW51" s="180"/>
      <c r="DX51" s="180"/>
      <c r="DY51" s="180"/>
      <c r="DZ51" s="180"/>
      <c r="EA51" s="180"/>
      <c r="EB51" s="180"/>
      <c r="EC51" s="180"/>
      <c r="ED51" s="180"/>
      <c r="EE51" s="180"/>
      <c r="EF51" s="180"/>
      <c r="EG51" s="180"/>
      <c r="EH51" s="180"/>
      <c r="EI51" s="180"/>
      <c r="EJ51" s="180"/>
      <c r="EK51" s="180"/>
      <c r="EL51" s="180"/>
      <c r="EM51" s="180"/>
      <c r="EN51" s="180"/>
      <c r="EO51" s="180"/>
      <c r="EP51" s="180"/>
      <c r="EQ51" s="180"/>
      <c r="ER51" s="180">
        <f>ER57</f>
        <v>0</v>
      </c>
      <c r="ES51" s="180"/>
      <c r="ET51" s="180"/>
      <c r="EU51" s="180"/>
      <c r="EV51" s="180"/>
      <c r="EW51" s="180"/>
      <c r="EX51" s="180"/>
      <c r="EY51" s="180"/>
      <c r="EZ51" s="180"/>
      <c r="FA51" s="180"/>
      <c r="FB51" s="180"/>
      <c r="FC51" s="180"/>
      <c r="FD51" s="180"/>
      <c r="FE51" s="180"/>
    </row>
    <row r="52" spans="1:161" s="88" customFormat="1" ht="86.25" customHeight="1" x14ac:dyDescent="0.3">
      <c r="A52" s="175" t="s">
        <v>195</v>
      </c>
      <c r="B52" s="175"/>
      <c r="C52" s="175"/>
      <c r="D52" s="175"/>
      <c r="E52" s="175"/>
      <c r="F52" s="175"/>
      <c r="G52" s="175"/>
      <c r="H52" s="171" t="s">
        <v>233</v>
      </c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5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1"/>
      <c r="DE52" s="161"/>
      <c r="DF52" s="161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61"/>
      <c r="EH52" s="161"/>
      <c r="EI52" s="161"/>
      <c r="EJ52" s="161"/>
      <c r="EK52" s="161"/>
      <c r="EL52" s="161"/>
      <c r="EM52" s="161"/>
      <c r="EN52" s="161"/>
      <c r="EO52" s="161"/>
      <c r="EP52" s="161"/>
      <c r="EQ52" s="161"/>
      <c r="ER52" s="161"/>
      <c r="ES52" s="161"/>
      <c r="ET52" s="161"/>
      <c r="EU52" s="161"/>
      <c r="EV52" s="161"/>
      <c r="EW52" s="161"/>
      <c r="EX52" s="161"/>
      <c r="EY52" s="161"/>
      <c r="EZ52" s="161"/>
      <c r="FA52" s="161"/>
      <c r="FB52" s="161"/>
      <c r="FC52" s="161"/>
      <c r="FD52" s="161"/>
      <c r="FE52" s="161"/>
    </row>
    <row r="53" spans="1:161" s="88" customFormat="1" ht="35.25" customHeight="1" x14ac:dyDescent="0.3">
      <c r="A53" s="174" t="s">
        <v>152</v>
      </c>
      <c r="B53" s="175"/>
      <c r="C53" s="175"/>
      <c r="D53" s="175"/>
      <c r="E53" s="175"/>
      <c r="F53" s="175"/>
      <c r="G53" s="175"/>
      <c r="H53" s="171" t="s">
        <v>234</v>
      </c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5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</row>
    <row r="54" spans="1:161" s="88" customFormat="1" ht="168.75" customHeight="1" x14ac:dyDescent="0.3">
      <c r="A54" s="174" t="s">
        <v>153</v>
      </c>
      <c r="B54" s="175"/>
      <c r="C54" s="175"/>
      <c r="D54" s="175"/>
      <c r="E54" s="175"/>
      <c r="F54" s="175"/>
      <c r="G54" s="175"/>
      <c r="H54" s="171" t="s">
        <v>235</v>
      </c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5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9"/>
      <c r="DF54" s="169"/>
      <c r="DG54" s="169"/>
      <c r="DH54" s="169"/>
      <c r="DI54" s="169"/>
      <c r="DJ54" s="169"/>
      <c r="DK54" s="169"/>
      <c r="DL54" s="169"/>
      <c r="DM54" s="169"/>
      <c r="DN54" s="169"/>
      <c r="DO54" s="169"/>
      <c r="DP54" s="169"/>
      <c r="DQ54" s="169"/>
      <c r="DR54" s="161"/>
      <c r="DS54" s="161"/>
      <c r="DT54" s="161"/>
      <c r="DU54" s="161"/>
      <c r="DV54" s="161"/>
      <c r="DW54" s="161"/>
      <c r="DX54" s="161"/>
      <c r="DY54" s="161"/>
      <c r="DZ54" s="161"/>
      <c r="EA54" s="161"/>
      <c r="EB54" s="161"/>
      <c r="EC54" s="161"/>
      <c r="ED54" s="161"/>
      <c r="EE54" s="161"/>
      <c r="EF54" s="161"/>
      <c r="EG54" s="161"/>
      <c r="EH54" s="161"/>
      <c r="EI54" s="161"/>
      <c r="EJ54" s="161"/>
      <c r="EK54" s="161"/>
      <c r="EL54" s="161"/>
      <c r="EM54" s="161"/>
      <c r="EN54" s="161"/>
      <c r="EO54" s="161"/>
      <c r="EP54" s="161"/>
      <c r="EQ54" s="161"/>
      <c r="ER54" s="169"/>
      <c r="ES54" s="169"/>
      <c r="ET54" s="169"/>
      <c r="EU54" s="169"/>
      <c r="EV54" s="169"/>
      <c r="EW54" s="169"/>
      <c r="EX54" s="169"/>
      <c r="EY54" s="169"/>
      <c r="EZ54" s="169"/>
      <c r="FA54" s="169"/>
      <c r="FB54" s="169"/>
      <c r="FC54" s="169"/>
      <c r="FD54" s="169"/>
      <c r="FE54" s="169"/>
    </row>
    <row r="55" spans="1:161" s="88" customFormat="1" ht="58.5" customHeight="1" x14ac:dyDescent="0.3">
      <c r="A55" s="174" t="s">
        <v>196</v>
      </c>
      <c r="B55" s="175"/>
      <c r="C55" s="175"/>
      <c r="D55" s="175"/>
      <c r="E55" s="175"/>
      <c r="F55" s="175"/>
      <c r="G55" s="175"/>
      <c r="H55" s="171" t="s">
        <v>236</v>
      </c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5"/>
      <c r="AR55" s="169" t="s">
        <v>176</v>
      </c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9" t="s">
        <v>177</v>
      </c>
      <c r="DF55" s="169"/>
      <c r="DG55" s="169"/>
      <c r="DH55" s="169"/>
      <c r="DI55" s="169"/>
      <c r="DJ55" s="169"/>
      <c r="DK55" s="169"/>
      <c r="DL55" s="169"/>
      <c r="DM55" s="169"/>
      <c r="DN55" s="169"/>
      <c r="DO55" s="169"/>
      <c r="DP55" s="169"/>
      <c r="DQ55" s="169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61"/>
      <c r="EH55" s="161"/>
      <c r="EI55" s="161"/>
      <c r="EJ55" s="161"/>
      <c r="EK55" s="161"/>
      <c r="EL55" s="161"/>
      <c r="EM55" s="161"/>
      <c r="EN55" s="161"/>
      <c r="EO55" s="161"/>
      <c r="EP55" s="161"/>
      <c r="EQ55" s="161"/>
      <c r="ER55" s="169" t="s">
        <v>178</v>
      </c>
      <c r="ES55" s="169"/>
      <c r="ET55" s="169"/>
      <c r="EU55" s="169"/>
      <c r="EV55" s="169"/>
      <c r="EW55" s="169"/>
      <c r="EX55" s="169"/>
      <c r="EY55" s="169"/>
      <c r="EZ55" s="169"/>
      <c r="FA55" s="169"/>
      <c r="FB55" s="169"/>
      <c r="FC55" s="169"/>
      <c r="FD55" s="169"/>
      <c r="FE55" s="169"/>
    </row>
    <row r="56" spans="1:161" s="88" customFormat="1" ht="31.5" hidden="1" customHeight="1" x14ac:dyDescent="0.3">
      <c r="A56" s="234"/>
      <c r="B56" s="235"/>
      <c r="C56" s="235"/>
      <c r="D56" s="235"/>
      <c r="E56" s="235"/>
      <c r="F56" s="235"/>
      <c r="G56" s="236"/>
      <c r="H56" s="85"/>
      <c r="I56" s="212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4"/>
      <c r="AR56" s="209" t="e">
        <f>BR56/BE56</f>
        <v>#DIV/0!</v>
      </c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1"/>
      <c r="BE56" s="209"/>
      <c r="BF56" s="210"/>
      <c r="BG56" s="210"/>
      <c r="BH56" s="210"/>
      <c r="BI56" s="210"/>
      <c r="BJ56" s="210"/>
      <c r="BK56" s="210"/>
      <c r="BL56" s="210"/>
      <c r="BM56" s="210"/>
      <c r="BN56" s="210"/>
      <c r="BO56" s="210"/>
      <c r="BP56" s="210"/>
      <c r="BQ56" s="211"/>
      <c r="BR56" s="209"/>
      <c r="BS56" s="210"/>
      <c r="BT56" s="210"/>
      <c r="BU56" s="210"/>
      <c r="BV56" s="210"/>
      <c r="BW56" s="210"/>
      <c r="BX56" s="210"/>
      <c r="BY56" s="210"/>
      <c r="BZ56" s="210"/>
      <c r="CA56" s="210"/>
      <c r="CB56" s="210"/>
      <c r="CC56" s="210"/>
      <c r="CD56" s="211"/>
      <c r="CE56" s="209"/>
      <c r="CF56" s="210"/>
      <c r="CG56" s="210"/>
      <c r="CH56" s="210"/>
      <c r="CI56" s="210"/>
      <c r="CJ56" s="210"/>
      <c r="CK56" s="210"/>
      <c r="CL56" s="210"/>
      <c r="CM56" s="210"/>
      <c r="CN56" s="210"/>
      <c r="CO56" s="210"/>
      <c r="CP56" s="210"/>
      <c r="CQ56" s="211"/>
      <c r="CR56" s="209">
        <f>BE56</f>
        <v>0</v>
      </c>
      <c r="CS56" s="210"/>
      <c r="CT56" s="210"/>
      <c r="CU56" s="210"/>
      <c r="CV56" s="210"/>
      <c r="CW56" s="210"/>
      <c r="CX56" s="210"/>
      <c r="CY56" s="210"/>
      <c r="CZ56" s="210"/>
      <c r="DA56" s="210"/>
      <c r="DB56" s="210"/>
      <c r="DC56" s="210"/>
      <c r="DD56" s="211"/>
      <c r="DE56" s="209">
        <f>CR56*CE56/1000</f>
        <v>0</v>
      </c>
      <c r="DF56" s="210"/>
      <c r="DG56" s="210"/>
      <c r="DH56" s="210"/>
      <c r="DI56" s="210"/>
      <c r="DJ56" s="210"/>
      <c r="DK56" s="210"/>
      <c r="DL56" s="210"/>
      <c r="DM56" s="210"/>
      <c r="DN56" s="210"/>
      <c r="DO56" s="210"/>
      <c r="DP56" s="210"/>
      <c r="DQ56" s="211"/>
      <c r="DR56" s="209"/>
      <c r="DS56" s="210"/>
      <c r="DT56" s="210"/>
      <c r="DU56" s="210"/>
      <c r="DV56" s="210"/>
      <c r="DW56" s="210"/>
      <c r="DX56" s="210"/>
      <c r="DY56" s="210"/>
      <c r="DZ56" s="210"/>
      <c r="EA56" s="210"/>
      <c r="EB56" s="210"/>
      <c r="EC56" s="210"/>
      <c r="ED56" s="211"/>
      <c r="EE56" s="209">
        <f>'Реестр плана ПМ до 15 кВт'!F33</f>
        <v>1</v>
      </c>
      <c r="EF56" s="210"/>
      <c r="EG56" s="210"/>
      <c r="EH56" s="210"/>
      <c r="EI56" s="210"/>
      <c r="EJ56" s="210"/>
      <c r="EK56" s="210"/>
      <c r="EL56" s="210"/>
      <c r="EM56" s="210"/>
      <c r="EN56" s="210"/>
      <c r="EO56" s="210"/>
      <c r="EP56" s="210"/>
      <c r="EQ56" s="211"/>
      <c r="ER56" s="209">
        <f>EE56*DR56/1000</f>
        <v>0</v>
      </c>
      <c r="ES56" s="210"/>
      <c r="ET56" s="210"/>
      <c r="EU56" s="210"/>
      <c r="EV56" s="210"/>
      <c r="EW56" s="210"/>
      <c r="EX56" s="210"/>
      <c r="EY56" s="210"/>
      <c r="EZ56" s="210"/>
      <c r="FA56" s="210"/>
      <c r="FB56" s="210"/>
      <c r="FC56" s="210"/>
      <c r="FD56" s="210"/>
      <c r="FE56" s="211"/>
    </row>
    <row r="57" spans="1:161" s="88" customFormat="1" ht="31.5" hidden="1" customHeight="1" x14ac:dyDescent="0.3">
      <c r="A57" s="234"/>
      <c r="B57" s="235"/>
      <c r="C57" s="235"/>
      <c r="D57" s="235"/>
      <c r="E57" s="235"/>
      <c r="F57" s="235"/>
      <c r="G57" s="236"/>
      <c r="H57" s="85"/>
      <c r="I57" s="212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13"/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4"/>
      <c r="AR57" s="209" t="e">
        <f>BR57/BE57</f>
        <v>#DIV/0!</v>
      </c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1"/>
      <c r="BE57" s="209"/>
      <c r="BF57" s="210"/>
      <c r="BG57" s="210"/>
      <c r="BH57" s="210"/>
      <c r="BI57" s="210"/>
      <c r="BJ57" s="210"/>
      <c r="BK57" s="210"/>
      <c r="BL57" s="210"/>
      <c r="BM57" s="210"/>
      <c r="BN57" s="210"/>
      <c r="BO57" s="210"/>
      <c r="BP57" s="210"/>
      <c r="BQ57" s="211"/>
      <c r="BR57" s="209"/>
      <c r="BS57" s="210"/>
      <c r="BT57" s="210"/>
      <c r="BU57" s="210"/>
      <c r="BV57" s="210"/>
      <c r="BW57" s="210"/>
      <c r="BX57" s="210"/>
      <c r="BY57" s="210"/>
      <c r="BZ57" s="210"/>
      <c r="CA57" s="210"/>
      <c r="CB57" s="210"/>
      <c r="CC57" s="210"/>
      <c r="CD57" s="211"/>
      <c r="CE57" s="209"/>
      <c r="CF57" s="210"/>
      <c r="CG57" s="210"/>
      <c r="CH57" s="210"/>
      <c r="CI57" s="210"/>
      <c r="CJ57" s="210"/>
      <c r="CK57" s="210"/>
      <c r="CL57" s="210"/>
      <c r="CM57" s="210"/>
      <c r="CN57" s="210"/>
      <c r="CO57" s="210"/>
      <c r="CP57" s="210"/>
      <c r="CQ57" s="211"/>
      <c r="CR57" s="209">
        <f>BE57</f>
        <v>0</v>
      </c>
      <c r="CS57" s="210"/>
      <c r="CT57" s="210"/>
      <c r="CU57" s="210"/>
      <c r="CV57" s="210"/>
      <c r="CW57" s="210"/>
      <c r="CX57" s="210"/>
      <c r="CY57" s="210"/>
      <c r="CZ57" s="210"/>
      <c r="DA57" s="210"/>
      <c r="DB57" s="210"/>
      <c r="DC57" s="210"/>
      <c r="DD57" s="211"/>
      <c r="DE57" s="209">
        <f>CR57*CE57/1000</f>
        <v>0</v>
      </c>
      <c r="DF57" s="210"/>
      <c r="DG57" s="210"/>
      <c r="DH57" s="210"/>
      <c r="DI57" s="210"/>
      <c r="DJ57" s="210"/>
      <c r="DK57" s="210"/>
      <c r="DL57" s="210"/>
      <c r="DM57" s="210"/>
      <c r="DN57" s="210"/>
      <c r="DO57" s="210"/>
      <c r="DP57" s="210"/>
      <c r="DQ57" s="211"/>
      <c r="DR57" s="209"/>
      <c r="DS57" s="210"/>
      <c r="DT57" s="210"/>
      <c r="DU57" s="210"/>
      <c r="DV57" s="210"/>
      <c r="DW57" s="210"/>
      <c r="DX57" s="210"/>
      <c r="DY57" s="210"/>
      <c r="DZ57" s="210"/>
      <c r="EA57" s="210"/>
      <c r="EB57" s="210"/>
      <c r="EC57" s="210"/>
      <c r="ED57" s="211"/>
      <c r="EE57" s="209">
        <f>'Реестр плана ПМ до 15 кВт'!F34</f>
        <v>0</v>
      </c>
      <c r="EF57" s="210"/>
      <c r="EG57" s="210"/>
      <c r="EH57" s="210"/>
      <c r="EI57" s="210"/>
      <c r="EJ57" s="210"/>
      <c r="EK57" s="210"/>
      <c r="EL57" s="210"/>
      <c r="EM57" s="210"/>
      <c r="EN57" s="210"/>
      <c r="EO57" s="210"/>
      <c r="EP57" s="210"/>
      <c r="EQ57" s="211"/>
      <c r="ER57" s="209">
        <f>EE57*DR57/1000</f>
        <v>0</v>
      </c>
      <c r="ES57" s="210"/>
      <c r="ET57" s="210"/>
      <c r="EU57" s="210"/>
      <c r="EV57" s="210"/>
      <c r="EW57" s="210"/>
      <c r="EX57" s="210"/>
      <c r="EY57" s="210"/>
      <c r="EZ57" s="210"/>
      <c r="FA57" s="210"/>
      <c r="FB57" s="210"/>
      <c r="FC57" s="210"/>
      <c r="FD57" s="210"/>
      <c r="FE57" s="211"/>
    </row>
    <row r="58" spans="1:161" s="88" customFormat="1" ht="31.5" customHeight="1" x14ac:dyDescent="0.3">
      <c r="A58" s="164" t="s">
        <v>414</v>
      </c>
      <c r="B58" s="170"/>
      <c r="C58" s="170"/>
      <c r="D58" s="170"/>
      <c r="E58" s="170"/>
      <c r="F58" s="170"/>
      <c r="G58" s="170"/>
      <c r="H58" s="171" t="s">
        <v>415</v>
      </c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3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1"/>
      <c r="BW58" s="161"/>
      <c r="BX58" s="161"/>
      <c r="BY58" s="161"/>
      <c r="BZ58" s="161"/>
      <c r="CA58" s="161"/>
      <c r="CB58" s="161"/>
      <c r="CC58" s="161"/>
      <c r="CD58" s="161"/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DE58" s="169"/>
      <c r="DF58" s="169"/>
      <c r="DG58" s="169"/>
      <c r="DH58" s="169"/>
      <c r="DI58" s="169"/>
      <c r="DJ58" s="169"/>
      <c r="DK58" s="169"/>
      <c r="DL58" s="169"/>
      <c r="DM58" s="169"/>
      <c r="DN58" s="169"/>
      <c r="DO58" s="169"/>
      <c r="DP58" s="169"/>
      <c r="DQ58" s="169"/>
      <c r="DR58" s="161">
        <f>8038*1.054</f>
        <v>8472.0519999999997</v>
      </c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>
        <v>63</v>
      </c>
      <c r="EF58" s="161"/>
      <c r="EG58" s="161"/>
      <c r="EH58" s="161"/>
      <c r="EI58" s="161"/>
      <c r="EJ58" s="161"/>
      <c r="EK58" s="161"/>
      <c r="EL58" s="161"/>
      <c r="EM58" s="161"/>
      <c r="EN58" s="161"/>
      <c r="EO58" s="161"/>
      <c r="EP58" s="161"/>
      <c r="EQ58" s="161"/>
      <c r="ER58" s="169">
        <f>DR58*EE58/1000</f>
        <v>533.7392759999999</v>
      </c>
      <c r="ES58" s="169"/>
      <c r="ET58" s="169"/>
      <c r="EU58" s="169"/>
      <c r="EV58" s="169"/>
      <c r="EW58" s="169"/>
      <c r="EX58" s="169"/>
      <c r="EY58" s="169"/>
      <c r="EZ58" s="169"/>
      <c r="FA58" s="169"/>
      <c r="FB58" s="169"/>
      <c r="FC58" s="169"/>
      <c r="FD58" s="169"/>
      <c r="FE58" s="169"/>
    </row>
    <row r="59" spans="1:161" s="88" customFormat="1" ht="43.5" customHeight="1" x14ac:dyDescent="0.3">
      <c r="A59" s="243">
        <v>7</v>
      </c>
      <c r="B59" s="243"/>
      <c r="C59" s="243"/>
      <c r="D59" s="243"/>
      <c r="E59" s="243"/>
      <c r="F59" s="243"/>
      <c r="G59" s="243"/>
      <c r="H59" s="244" t="s">
        <v>197</v>
      </c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7"/>
      <c r="AR59" s="223"/>
      <c r="AS59" s="223"/>
      <c r="AT59" s="223"/>
      <c r="AU59" s="223"/>
      <c r="AV59" s="223"/>
      <c r="AW59" s="223"/>
      <c r="AX59" s="223"/>
      <c r="AY59" s="223"/>
      <c r="AZ59" s="223"/>
      <c r="BA59" s="223"/>
      <c r="BB59" s="223"/>
      <c r="BC59" s="223"/>
      <c r="BD59" s="223"/>
      <c r="BE59" s="223"/>
      <c r="BF59" s="223"/>
      <c r="BG59" s="223"/>
      <c r="BH59" s="223"/>
      <c r="BI59" s="223"/>
      <c r="BJ59" s="223"/>
      <c r="BK59" s="223"/>
      <c r="BL59" s="223"/>
      <c r="BM59" s="223"/>
      <c r="BN59" s="223"/>
      <c r="BO59" s="223"/>
      <c r="BP59" s="223"/>
      <c r="BQ59" s="223"/>
      <c r="BR59" s="223"/>
      <c r="BS59" s="223"/>
      <c r="BT59" s="223"/>
      <c r="BU59" s="223"/>
      <c r="BV59" s="223"/>
      <c r="BW59" s="223"/>
      <c r="BX59" s="223"/>
      <c r="BY59" s="223"/>
      <c r="BZ59" s="223"/>
      <c r="CA59" s="223"/>
      <c r="CB59" s="223"/>
      <c r="CC59" s="223"/>
      <c r="CD59" s="223"/>
      <c r="CE59" s="223"/>
      <c r="CF59" s="223"/>
      <c r="CG59" s="223"/>
      <c r="CH59" s="223"/>
      <c r="CI59" s="223"/>
      <c r="CJ59" s="223"/>
      <c r="CK59" s="223"/>
      <c r="CL59" s="223"/>
      <c r="CM59" s="223"/>
      <c r="CN59" s="223"/>
      <c r="CO59" s="223"/>
      <c r="CP59" s="223"/>
      <c r="CQ59" s="223"/>
      <c r="CR59" s="223"/>
      <c r="CS59" s="223"/>
      <c r="CT59" s="223"/>
      <c r="CU59" s="223"/>
      <c r="CV59" s="223"/>
      <c r="CW59" s="223"/>
      <c r="CX59" s="223"/>
      <c r="CY59" s="223"/>
      <c r="CZ59" s="223"/>
      <c r="DA59" s="223"/>
      <c r="DB59" s="223"/>
      <c r="DC59" s="223"/>
      <c r="DD59" s="223"/>
      <c r="DE59" s="223"/>
      <c r="DF59" s="223"/>
      <c r="DG59" s="223"/>
      <c r="DH59" s="223"/>
      <c r="DI59" s="223"/>
      <c r="DJ59" s="223"/>
      <c r="DK59" s="223"/>
      <c r="DL59" s="223"/>
      <c r="DM59" s="223"/>
      <c r="DN59" s="223"/>
      <c r="DO59" s="223"/>
      <c r="DP59" s="223"/>
      <c r="DQ59" s="223"/>
      <c r="DR59" s="223"/>
      <c r="DS59" s="223"/>
      <c r="DT59" s="223"/>
      <c r="DU59" s="223"/>
      <c r="DV59" s="223"/>
      <c r="DW59" s="223"/>
      <c r="DX59" s="223"/>
      <c r="DY59" s="223"/>
      <c r="DZ59" s="223"/>
      <c r="EA59" s="223"/>
      <c r="EB59" s="223"/>
      <c r="EC59" s="223"/>
      <c r="ED59" s="223"/>
      <c r="EE59" s="223"/>
      <c r="EF59" s="223"/>
      <c r="EG59" s="223"/>
      <c r="EH59" s="223"/>
      <c r="EI59" s="223"/>
      <c r="EJ59" s="223"/>
      <c r="EK59" s="223"/>
      <c r="EL59" s="223"/>
      <c r="EM59" s="223"/>
      <c r="EN59" s="223"/>
      <c r="EO59" s="223"/>
      <c r="EP59" s="223"/>
      <c r="EQ59" s="223"/>
      <c r="ER59" s="223"/>
      <c r="ES59" s="223"/>
      <c r="ET59" s="223"/>
      <c r="EU59" s="223"/>
      <c r="EV59" s="223"/>
      <c r="EW59" s="223"/>
      <c r="EX59" s="223"/>
      <c r="EY59" s="223"/>
      <c r="EZ59" s="223"/>
      <c r="FA59" s="223"/>
      <c r="FB59" s="223"/>
      <c r="FC59" s="223"/>
      <c r="FD59" s="223"/>
      <c r="FE59" s="223"/>
    </row>
    <row r="60" spans="1:161" s="88" customFormat="1" ht="27.75" customHeight="1" x14ac:dyDescent="0.3">
      <c r="A60" s="230" t="s">
        <v>198</v>
      </c>
      <c r="B60" s="231"/>
      <c r="C60" s="231"/>
      <c r="D60" s="231"/>
      <c r="E60" s="231"/>
      <c r="F60" s="231"/>
      <c r="G60" s="231"/>
      <c r="H60" s="241" t="s">
        <v>127</v>
      </c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5"/>
      <c r="AR60" s="223"/>
      <c r="AS60" s="223"/>
      <c r="AT60" s="223"/>
      <c r="AU60" s="223"/>
      <c r="AV60" s="223"/>
      <c r="AW60" s="223"/>
      <c r="AX60" s="223"/>
      <c r="AY60" s="223"/>
      <c r="AZ60" s="223"/>
      <c r="BA60" s="223"/>
      <c r="BB60" s="223"/>
      <c r="BC60" s="223"/>
      <c r="BD60" s="223"/>
      <c r="BE60" s="223"/>
      <c r="BF60" s="223"/>
      <c r="BG60" s="223"/>
      <c r="BH60" s="223"/>
      <c r="BI60" s="223"/>
      <c r="BJ60" s="223"/>
      <c r="BK60" s="223"/>
      <c r="BL60" s="223"/>
      <c r="BM60" s="223"/>
      <c r="BN60" s="223"/>
      <c r="BO60" s="223"/>
      <c r="BP60" s="223"/>
      <c r="BQ60" s="223"/>
      <c r="BR60" s="223"/>
      <c r="BS60" s="223"/>
      <c r="BT60" s="223"/>
      <c r="BU60" s="223"/>
      <c r="BV60" s="223"/>
      <c r="BW60" s="223"/>
      <c r="BX60" s="223"/>
      <c r="BY60" s="223"/>
      <c r="BZ60" s="223"/>
      <c r="CA60" s="223"/>
      <c r="CB60" s="223"/>
      <c r="CC60" s="223"/>
      <c r="CD60" s="223"/>
      <c r="CE60" s="223"/>
      <c r="CF60" s="223"/>
      <c r="CG60" s="223"/>
      <c r="CH60" s="223"/>
      <c r="CI60" s="223"/>
      <c r="CJ60" s="223"/>
      <c r="CK60" s="223"/>
      <c r="CL60" s="223"/>
      <c r="CM60" s="223"/>
      <c r="CN60" s="223"/>
      <c r="CO60" s="223"/>
      <c r="CP60" s="223"/>
      <c r="CQ60" s="223"/>
      <c r="CR60" s="223"/>
      <c r="CS60" s="223"/>
      <c r="CT60" s="223"/>
      <c r="CU60" s="223"/>
      <c r="CV60" s="223"/>
      <c r="CW60" s="223"/>
      <c r="CX60" s="223"/>
      <c r="CY60" s="223"/>
      <c r="CZ60" s="223"/>
      <c r="DA60" s="223"/>
      <c r="DB60" s="223"/>
      <c r="DC60" s="223"/>
      <c r="DD60" s="223"/>
      <c r="DE60" s="223"/>
      <c r="DF60" s="223"/>
      <c r="DG60" s="223"/>
      <c r="DH60" s="223"/>
      <c r="DI60" s="223"/>
      <c r="DJ60" s="223"/>
      <c r="DK60" s="223"/>
      <c r="DL60" s="223"/>
      <c r="DM60" s="223"/>
      <c r="DN60" s="223"/>
      <c r="DO60" s="223"/>
      <c r="DP60" s="223"/>
      <c r="DQ60" s="223"/>
      <c r="DR60" s="223"/>
      <c r="DS60" s="223"/>
      <c r="DT60" s="223"/>
      <c r="DU60" s="223"/>
      <c r="DV60" s="223"/>
      <c r="DW60" s="223"/>
      <c r="DX60" s="223"/>
      <c r="DY60" s="223"/>
      <c r="DZ60" s="223"/>
      <c r="EA60" s="223"/>
      <c r="EB60" s="223"/>
      <c r="EC60" s="223"/>
      <c r="ED60" s="223"/>
      <c r="EE60" s="223"/>
      <c r="EF60" s="223"/>
      <c r="EG60" s="223"/>
      <c r="EH60" s="223"/>
      <c r="EI60" s="223"/>
      <c r="EJ60" s="223"/>
      <c r="EK60" s="223"/>
      <c r="EL60" s="223"/>
      <c r="EM60" s="223"/>
      <c r="EN60" s="223"/>
      <c r="EO60" s="223"/>
      <c r="EP60" s="223"/>
      <c r="EQ60" s="223"/>
      <c r="ER60" s="223"/>
      <c r="ES60" s="223"/>
      <c r="ET60" s="223"/>
      <c r="EU60" s="223"/>
      <c r="EV60" s="223"/>
      <c r="EW60" s="223"/>
      <c r="EX60" s="223"/>
      <c r="EY60" s="223"/>
      <c r="EZ60" s="223"/>
      <c r="FA60" s="223"/>
      <c r="FB60" s="223"/>
      <c r="FC60" s="223"/>
      <c r="FD60" s="223"/>
      <c r="FE60" s="223"/>
    </row>
    <row r="61" spans="1:161" s="91" customFormat="1" ht="33.75" customHeight="1" x14ac:dyDescent="0.3">
      <c r="A61" s="230" t="s">
        <v>199</v>
      </c>
      <c r="B61" s="231"/>
      <c r="C61" s="231"/>
      <c r="D61" s="231"/>
      <c r="E61" s="231"/>
      <c r="F61" s="231"/>
      <c r="G61" s="231"/>
      <c r="H61" s="242" t="s">
        <v>237</v>
      </c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172"/>
      <c r="AQ61" s="173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180"/>
      <c r="BC61" s="180"/>
      <c r="BD61" s="180"/>
      <c r="BE61" s="180"/>
      <c r="BF61" s="180"/>
      <c r="BG61" s="180"/>
      <c r="BH61" s="180"/>
      <c r="BI61" s="180"/>
      <c r="BJ61" s="180"/>
      <c r="BK61" s="180"/>
      <c r="BL61" s="180"/>
      <c r="BM61" s="180"/>
      <c r="BN61" s="180"/>
      <c r="BO61" s="180"/>
      <c r="BP61" s="180"/>
      <c r="BQ61" s="180"/>
      <c r="BR61" s="180">
        <f>SUM(BR63:CD63)</f>
        <v>0</v>
      </c>
      <c r="BS61" s="180"/>
      <c r="BT61" s="180"/>
      <c r="BU61" s="180"/>
      <c r="BV61" s="180"/>
      <c r="BW61" s="180"/>
      <c r="BX61" s="180"/>
      <c r="BY61" s="180"/>
      <c r="BZ61" s="180"/>
      <c r="CA61" s="180"/>
      <c r="CB61" s="180"/>
      <c r="CC61" s="180"/>
      <c r="CD61" s="180"/>
      <c r="CE61" s="180"/>
      <c r="CF61" s="180"/>
      <c r="CG61" s="180"/>
      <c r="CH61" s="180"/>
      <c r="CI61" s="180"/>
      <c r="CJ61" s="180"/>
      <c r="CK61" s="180"/>
      <c r="CL61" s="180"/>
      <c r="CM61" s="180"/>
      <c r="CN61" s="180"/>
      <c r="CO61" s="180"/>
      <c r="CP61" s="180"/>
      <c r="CQ61" s="180"/>
      <c r="CR61" s="180"/>
      <c r="CS61" s="180"/>
      <c r="CT61" s="180"/>
      <c r="CU61" s="180"/>
      <c r="CV61" s="180"/>
      <c r="CW61" s="180"/>
      <c r="CX61" s="180"/>
      <c r="CY61" s="180"/>
      <c r="CZ61" s="180"/>
      <c r="DA61" s="180"/>
      <c r="DB61" s="180"/>
      <c r="DC61" s="180"/>
      <c r="DD61" s="180"/>
      <c r="DE61" s="180">
        <f>SUM(DE63:DQ63)</f>
        <v>0</v>
      </c>
      <c r="DF61" s="180"/>
      <c r="DG61" s="180"/>
      <c r="DH61" s="180"/>
      <c r="DI61" s="180"/>
      <c r="DJ61" s="180"/>
      <c r="DK61" s="180"/>
      <c r="DL61" s="180"/>
      <c r="DM61" s="180"/>
      <c r="DN61" s="180"/>
      <c r="DO61" s="180"/>
      <c r="DP61" s="180"/>
      <c r="DQ61" s="180"/>
      <c r="DR61" s="180"/>
      <c r="DS61" s="180"/>
      <c r="DT61" s="180"/>
      <c r="DU61" s="180"/>
      <c r="DV61" s="180"/>
      <c r="DW61" s="180"/>
      <c r="DX61" s="180"/>
      <c r="DY61" s="180"/>
      <c r="DZ61" s="180"/>
      <c r="EA61" s="180"/>
      <c r="EB61" s="180"/>
      <c r="EC61" s="180"/>
      <c r="ED61" s="180"/>
      <c r="EE61" s="180"/>
      <c r="EF61" s="180"/>
      <c r="EG61" s="180"/>
      <c r="EH61" s="180"/>
      <c r="EI61" s="180"/>
      <c r="EJ61" s="180"/>
      <c r="EK61" s="180"/>
      <c r="EL61" s="180"/>
      <c r="EM61" s="180"/>
      <c r="EN61" s="180"/>
      <c r="EO61" s="180"/>
      <c r="EP61" s="180"/>
      <c r="EQ61" s="180"/>
      <c r="ER61" s="180">
        <v>0</v>
      </c>
      <c r="ES61" s="180"/>
      <c r="ET61" s="180"/>
      <c r="EU61" s="180"/>
      <c r="EV61" s="180"/>
      <c r="EW61" s="180"/>
      <c r="EX61" s="180"/>
      <c r="EY61" s="180"/>
      <c r="EZ61" s="180"/>
      <c r="FA61" s="180"/>
      <c r="FB61" s="180"/>
      <c r="FC61" s="180"/>
      <c r="FD61" s="180"/>
      <c r="FE61" s="180"/>
    </row>
    <row r="62" spans="1:161" s="88" customFormat="1" ht="169.5" customHeight="1" x14ac:dyDescent="0.3">
      <c r="A62" s="174" t="s">
        <v>200</v>
      </c>
      <c r="B62" s="175"/>
      <c r="C62" s="175"/>
      <c r="D62" s="175"/>
      <c r="E62" s="175"/>
      <c r="F62" s="175"/>
      <c r="G62" s="175"/>
      <c r="H62" s="171" t="s">
        <v>238</v>
      </c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5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  <c r="CC62" s="161"/>
      <c r="CD62" s="161"/>
      <c r="CE62" s="161"/>
      <c r="CF62" s="161"/>
      <c r="CG62" s="161"/>
      <c r="CH62" s="161"/>
      <c r="CI62" s="161"/>
      <c r="CJ62" s="161"/>
      <c r="CK62" s="161"/>
      <c r="CL62" s="161"/>
      <c r="CM62" s="161"/>
      <c r="CN62" s="161"/>
      <c r="CO62" s="161"/>
      <c r="CP62" s="161"/>
      <c r="CQ62" s="161"/>
      <c r="CR62" s="161"/>
      <c r="CS62" s="161"/>
      <c r="CT62" s="161"/>
      <c r="CU62" s="161"/>
      <c r="CV62" s="161"/>
      <c r="CW62" s="161"/>
      <c r="CX62" s="161"/>
      <c r="CY62" s="161"/>
      <c r="CZ62" s="161"/>
      <c r="DA62" s="161"/>
      <c r="DB62" s="161"/>
      <c r="DC62" s="161"/>
      <c r="DD62" s="161"/>
      <c r="DE62" s="169"/>
      <c r="DF62" s="169"/>
      <c r="DG62" s="169"/>
      <c r="DH62" s="169"/>
      <c r="DI62" s="169"/>
      <c r="DJ62" s="169"/>
      <c r="DK62" s="169"/>
      <c r="DL62" s="169"/>
      <c r="DM62" s="169"/>
      <c r="DN62" s="169"/>
      <c r="DO62" s="169"/>
      <c r="DP62" s="169"/>
      <c r="DQ62" s="169"/>
      <c r="DR62" s="161"/>
      <c r="DS62" s="161"/>
      <c r="DT62" s="161"/>
      <c r="DU62" s="161"/>
      <c r="DV62" s="161"/>
      <c r="DW62" s="161"/>
      <c r="DX62" s="161"/>
      <c r="DY62" s="161"/>
      <c r="DZ62" s="161"/>
      <c r="EA62" s="161"/>
      <c r="EB62" s="161"/>
      <c r="EC62" s="161"/>
      <c r="ED62" s="161"/>
      <c r="EE62" s="161"/>
      <c r="EF62" s="161"/>
      <c r="EG62" s="161"/>
      <c r="EH62" s="161"/>
      <c r="EI62" s="161"/>
      <c r="EJ62" s="161"/>
      <c r="EK62" s="161"/>
      <c r="EL62" s="161"/>
      <c r="EM62" s="161"/>
      <c r="EN62" s="161"/>
      <c r="EO62" s="161"/>
      <c r="EP62" s="161"/>
      <c r="EQ62" s="161"/>
      <c r="ER62" s="169"/>
      <c r="ES62" s="169"/>
      <c r="ET62" s="169"/>
      <c r="EU62" s="169"/>
      <c r="EV62" s="169"/>
      <c r="EW62" s="169"/>
      <c r="EX62" s="169"/>
      <c r="EY62" s="169"/>
      <c r="EZ62" s="169"/>
      <c r="FA62" s="169"/>
      <c r="FB62" s="169"/>
      <c r="FC62" s="169"/>
      <c r="FD62" s="169"/>
      <c r="FE62" s="169"/>
    </row>
    <row r="63" spans="1:161" s="88" customFormat="1" ht="27.75" customHeight="1" x14ac:dyDescent="0.3">
      <c r="A63" s="174" t="s">
        <v>219</v>
      </c>
      <c r="B63" s="175"/>
      <c r="C63" s="175"/>
      <c r="D63" s="175"/>
      <c r="E63" s="175"/>
      <c r="F63" s="175"/>
      <c r="G63" s="175"/>
      <c r="H63" s="171" t="s">
        <v>218</v>
      </c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5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L63" s="161"/>
      <c r="BM63" s="161"/>
      <c r="BN63" s="161"/>
      <c r="BO63" s="161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1"/>
      <c r="DA63" s="161"/>
      <c r="DB63" s="161"/>
      <c r="DC63" s="161"/>
      <c r="DD63" s="161"/>
      <c r="DE63" s="161"/>
      <c r="DF63" s="161"/>
      <c r="DG63" s="161"/>
      <c r="DH63" s="161"/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61"/>
      <c r="EH63" s="161"/>
      <c r="EI63" s="161"/>
      <c r="EJ63" s="161"/>
      <c r="EK63" s="161"/>
      <c r="EL63" s="161"/>
      <c r="EM63" s="161"/>
      <c r="EN63" s="161"/>
      <c r="EO63" s="161"/>
      <c r="EP63" s="161"/>
      <c r="EQ63" s="161"/>
      <c r="ER63" s="161"/>
      <c r="ES63" s="161"/>
      <c r="ET63" s="161"/>
      <c r="EU63" s="161"/>
      <c r="EV63" s="161"/>
      <c r="EW63" s="161"/>
      <c r="EX63" s="161"/>
      <c r="EY63" s="161"/>
      <c r="EZ63" s="161"/>
      <c r="FA63" s="161"/>
      <c r="FB63" s="161"/>
      <c r="FC63" s="161"/>
      <c r="FD63" s="161"/>
      <c r="FE63" s="161"/>
    </row>
    <row r="64" spans="1:161" s="88" customFormat="1" ht="42" customHeight="1" x14ac:dyDescent="0.3">
      <c r="A64" s="170" t="s">
        <v>128</v>
      </c>
      <c r="B64" s="170"/>
      <c r="C64" s="170"/>
      <c r="D64" s="170"/>
      <c r="E64" s="170"/>
      <c r="F64" s="170"/>
      <c r="G64" s="170"/>
      <c r="H64" s="238" t="s">
        <v>129</v>
      </c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7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>
        <f>SUM(BR66:CD67)</f>
        <v>0</v>
      </c>
      <c r="BS64" s="161"/>
      <c r="BT64" s="161"/>
      <c r="BU64" s="161"/>
      <c r="BV64" s="161"/>
      <c r="BW64" s="161"/>
      <c r="BX64" s="161"/>
      <c r="BY64" s="161"/>
      <c r="BZ64" s="161"/>
      <c r="CA64" s="161"/>
      <c r="CB64" s="161"/>
      <c r="CC64" s="161"/>
      <c r="CD64" s="161"/>
      <c r="CE64" s="161"/>
      <c r="CF64" s="161"/>
      <c r="CG64" s="161"/>
      <c r="CH64" s="161"/>
      <c r="CI64" s="161"/>
      <c r="CJ64" s="161"/>
      <c r="CK64" s="161"/>
      <c r="CL64" s="161"/>
      <c r="CM64" s="161"/>
      <c r="CN64" s="161"/>
      <c r="CO64" s="161"/>
      <c r="CP64" s="161"/>
      <c r="CQ64" s="161"/>
      <c r="CR64" s="161"/>
      <c r="CS64" s="161"/>
      <c r="CT64" s="161"/>
      <c r="CU64" s="161"/>
      <c r="CV64" s="161"/>
      <c r="CW64" s="161"/>
      <c r="CX64" s="161"/>
      <c r="CY64" s="161"/>
      <c r="CZ64" s="161"/>
      <c r="DA64" s="161"/>
      <c r="DB64" s="161"/>
      <c r="DC64" s="161"/>
      <c r="DD64" s="161"/>
      <c r="DE64" s="161">
        <f>SUM(DE66:DQ67)</f>
        <v>0</v>
      </c>
      <c r="DF64" s="161"/>
      <c r="DG64" s="161"/>
      <c r="DH64" s="161"/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  <c r="EE64" s="161"/>
      <c r="EF64" s="161"/>
      <c r="EG64" s="161"/>
      <c r="EH64" s="161"/>
      <c r="EI64" s="161"/>
      <c r="EJ64" s="161"/>
      <c r="EK64" s="161"/>
      <c r="EL64" s="161"/>
      <c r="EM64" s="161"/>
      <c r="EN64" s="161"/>
      <c r="EO64" s="161"/>
      <c r="EP64" s="161"/>
      <c r="EQ64" s="161"/>
      <c r="ER64" s="161">
        <v>0</v>
      </c>
      <c r="ES64" s="161"/>
      <c r="ET64" s="161"/>
      <c r="EU64" s="161"/>
      <c r="EV64" s="161"/>
      <c r="EW64" s="161"/>
      <c r="EX64" s="161"/>
      <c r="EY64" s="161"/>
      <c r="EZ64" s="161"/>
      <c r="FA64" s="161"/>
      <c r="FB64" s="161"/>
      <c r="FC64" s="161"/>
      <c r="FD64" s="161"/>
      <c r="FE64" s="161"/>
    </row>
    <row r="65" spans="1:175" s="88" customFormat="1" ht="31.5" customHeight="1" x14ac:dyDescent="0.3">
      <c r="A65" s="175" t="s">
        <v>201</v>
      </c>
      <c r="B65" s="175"/>
      <c r="C65" s="175"/>
      <c r="D65" s="175"/>
      <c r="E65" s="175"/>
      <c r="F65" s="175"/>
      <c r="G65" s="175"/>
      <c r="H65" s="171" t="s">
        <v>239</v>
      </c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5"/>
      <c r="AR65" s="169" t="s">
        <v>176</v>
      </c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1"/>
      <c r="BF65" s="161"/>
      <c r="BG65" s="161"/>
      <c r="BH65" s="161"/>
      <c r="BI65" s="161"/>
      <c r="BJ65" s="161"/>
      <c r="BK65" s="161"/>
      <c r="BL65" s="161"/>
      <c r="BM65" s="161"/>
      <c r="BN65" s="161"/>
      <c r="BO65" s="161"/>
      <c r="BP65" s="161"/>
      <c r="BQ65" s="161"/>
      <c r="BR65" s="161"/>
      <c r="BS65" s="161"/>
      <c r="BT65" s="161"/>
      <c r="BU65" s="161"/>
      <c r="BV65" s="161"/>
      <c r="BW65" s="161"/>
      <c r="BX65" s="161"/>
      <c r="BY65" s="161"/>
      <c r="BZ65" s="161"/>
      <c r="CA65" s="161"/>
      <c r="CB65" s="161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9" t="s">
        <v>177</v>
      </c>
      <c r="DF65" s="169"/>
      <c r="DG65" s="169"/>
      <c r="DH65" s="169"/>
      <c r="DI65" s="169"/>
      <c r="DJ65" s="169"/>
      <c r="DK65" s="169"/>
      <c r="DL65" s="169"/>
      <c r="DM65" s="169"/>
      <c r="DN65" s="169"/>
      <c r="DO65" s="169"/>
      <c r="DP65" s="169"/>
      <c r="DQ65" s="169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61"/>
      <c r="EH65" s="161"/>
      <c r="EI65" s="161"/>
      <c r="EJ65" s="161"/>
      <c r="EK65" s="161"/>
      <c r="EL65" s="161"/>
      <c r="EM65" s="161"/>
      <c r="EN65" s="161"/>
      <c r="EO65" s="161"/>
      <c r="EP65" s="161"/>
      <c r="EQ65" s="161"/>
      <c r="ER65" s="169" t="s">
        <v>178</v>
      </c>
      <c r="ES65" s="169"/>
      <c r="ET65" s="169"/>
      <c r="EU65" s="169"/>
      <c r="EV65" s="169"/>
      <c r="EW65" s="169"/>
      <c r="EX65" s="169"/>
      <c r="EY65" s="169"/>
      <c r="EZ65" s="169"/>
      <c r="FA65" s="169"/>
      <c r="FB65" s="169"/>
      <c r="FC65" s="169"/>
      <c r="FD65" s="169"/>
      <c r="FE65" s="169"/>
    </row>
    <row r="66" spans="1:175" s="88" customFormat="1" ht="135" customHeight="1" x14ac:dyDescent="0.3">
      <c r="A66" s="175" t="s">
        <v>221</v>
      </c>
      <c r="B66" s="175"/>
      <c r="C66" s="175"/>
      <c r="D66" s="175"/>
      <c r="E66" s="175"/>
      <c r="F66" s="175"/>
      <c r="G66" s="175"/>
      <c r="H66" s="171" t="s">
        <v>240</v>
      </c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5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  <c r="BM66" s="161"/>
      <c r="BN66" s="161"/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1"/>
      <c r="BZ66" s="161"/>
      <c r="CA66" s="161"/>
      <c r="CB66" s="161"/>
      <c r="CC66" s="161"/>
      <c r="CD66" s="161"/>
      <c r="CE66" s="161"/>
      <c r="CF66" s="161"/>
      <c r="CG66" s="161"/>
      <c r="CH66" s="161"/>
      <c r="CI66" s="161"/>
      <c r="CJ66" s="161"/>
      <c r="CK66" s="161"/>
      <c r="CL66" s="161"/>
      <c r="CM66" s="161"/>
      <c r="CN66" s="161"/>
      <c r="CO66" s="161"/>
      <c r="CP66" s="161"/>
      <c r="CQ66" s="161"/>
      <c r="CR66" s="161"/>
      <c r="CS66" s="161"/>
      <c r="CT66" s="161"/>
      <c r="CU66" s="161"/>
      <c r="CV66" s="161"/>
      <c r="CW66" s="161"/>
      <c r="CX66" s="161"/>
      <c r="CY66" s="161"/>
      <c r="CZ66" s="161"/>
      <c r="DA66" s="161"/>
      <c r="DB66" s="161"/>
      <c r="DC66" s="161"/>
      <c r="DD66" s="161"/>
      <c r="DE66" s="161"/>
      <c r="DF66" s="161"/>
      <c r="DG66" s="161"/>
      <c r="DH66" s="161"/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/>
      <c r="EB66" s="161"/>
      <c r="EC66" s="161"/>
      <c r="ED66" s="161"/>
      <c r="EE66" s="161"/>
      <c r="EF66" s="161"/>
      <c r="EG66" s="161"/>
      <c r="EH66" s="161"/>
      <c r="EI66" s="161"/>
      <c r="EJ66" s="161"/>
      <c r="EK66" s="161"/>
      <c r="EL66" s="161"/>
      <c r="EM66" s="161"/>
      <c r="EN66" s="161"/>
      <c r="EO66" s="161"/>
      <c r="EP66" s="161"/>
      <c r="EQ66" s="161"/>
      <c r="ER66" s="161"/>
      <c r="ES66" s="161"/>
      <c r="ET66" s="161"/>
      <c r="EU66" s="161"/>
      <c r="EV66" s="161"/>
      <c r="EW66" s="161"/>
      <c r="EX66" s="161"/>
      <c r="EY66" s="161"/>
      <c r="EZ66" s="161"/>
      <c r="FA66" s="161"/>
      <c r="FB66" s="161"/>
      <c r="FC66" s="161"/>
      <c r="FD66" s="161"/>
      <c r="FE66" s="161"/>
    </row>
    <row r="67" spans="1:175" s="88" customFormat="1" ht="28.5" customHeight="1" x14ac:dyDescent="0.3">
      <c r="A67" s="175" t="s">
        <v>222</v>
      </c>
      <c r="B67" s="175"/>
      <c r="C67" s="175"/>
      <c r="D67" s="175"/>
      <c r="E67" s="175"/>
      <c r="F67" s="175"/>
      <c r="G67" s="175"/>
      <c r="H67" s="171" t="s">
        <v>220</v>
      </c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5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  <c r="BM67" s="161"/>
      <c r="BN67" s="161"/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161"/>
      <c r="BZ67" s="161"/>
      <c r="CA67" s="161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1"/>
      <c r="CM67" s="161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1"/>
      <c r="CZ67" s="161"/>
      <c r="DA67" s="161"/>
      <c r="DB67" s="161"/>
      <c r="DC67" s="161"/>
      <c r="DD67" s="161"/>
      <c r="DE67" s="161"/>
      <c r="DF67" s="161"/>
      <c r="DG67" s="161"/>
      <c r="DH67" s="161"/>
      <c r="DI67" s="161"/>
      <c r="DJ67" s="161"/>
      <c r="DK67" s="161"/>
      <c r="DL67" s="161"/>
      <c r="DM67" s="161"/>
      <c r="DN67" s="161"/>
      <c r="DO67" s="161"/>
      <c r="DP67" s="161"/>
      <c r="DQ67" s="161"/>
      <c r="DR67" s="209"/>
      <c r="DS67" s="210"/>
      <c r="DT67" s="210"/>
      <c r="DU67" s="210"/>
      <c r="DV67" s="210"/>
      <c r="DW67" s="210"/>
      <c r="DX67" s="210"/>
      <c r="DY67" s="210"/>
      <c r="DZ67" s="210"/>
      <c r="EA67" s="210"/>
      <c r="EB67" s="210"/>
      <c r="EC67" s="210"/>
      <c r="ED67" s="211"/>
      <c r="EE67" s="161"/>
      <c r="EF67" s="161"/>
      <c r="EG67" s="161"/>
      <c r="EH67" s="161"/>
      <c r="EI67" s="161"/>
      <c r="EJ67" s="161"/>
      <c r="EK67" s="161"/>
      <c r="EL67" s="161"/>
      <c r="EM67" s="161"/>
      <c r="EN67" s="161"/>
      <c r="EO67" s="161"/>
      <c r="EP67" s="161"/>
      <c r="EQ67" s="161"/>
      <c r="ER67" s="161"/>
      <c r="ES67" s="161"/>
      <c r="ET67" s="161"/>
      <c r="EU67" s="161"/>
      <c r="EV67" s="161"/>
      <c r="EW67" s="161"/>
      <c r="EX67" s="161"/>
      <c r="EY67" s="161"/>
      <c r="EZ67" s="161"/>
      <c r="FA67" s="161"/>
      <c r="FB67" s="161"/>
      <c r="FC67" s="161"/>
      <c r="FD67" s="161"/>
      <c r="FE67" s="161"/>
    </row>
    <row r="68" spans="1:175" s="91" customFormat="1" ht="31.5" customHeight="1" x14ac:dyDescent="0.3">
      <c r="A68" s="203" t="s">
        <v>144</v>
      </c>
      <c r="B68" s="203"/>
      <c r="C68" s="203"/>
      <c r="D68" s="203"/>
      <c r="E68" s="203"/>
      <c r="F68" s="203"/>
      <c r="G68" s="203"/>
      <c r="H68" s="225" t="s">
        <v>145</v>
      </c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5"/>
      <c r="AR68" s="180"/>
      <c r="AS68" s="180"/>
      <c r="AT68" s="180"/>
      <c r="AU68" s="180"/>
      <c r="AV68" s="180"/>
      <c r="AW68" s="180"/>
      <c r="AX68" s="180"/>
      <c r="AY68" s="180"/>
      <c r="AZ68" s="180"/>
      <c r="BA68" s="180"/>
      <c r="BB68" s="180"/>
      <c r="BC68" s="180"/>
      <c r="BD68" s="180"/>
      <c r="BE68" s="180"/>
      <c r="BF68" s="180"/>
      <c r="BG68" s="180"/>
      <c r="BH68" s="180"/>
      <c r="BI68" s="180"/>
      <c r="BJ68" s="180"/>
      <c r="BK68" s="180"/>
      <c r="BL68" s="180"/>
      <c r="BM68" s="180"/>
      <c r="BN68" s="180"/>
      <c r="BO68" s="180"/>
      <c r="BP68" s="180"/>
      <c r="BQ68" s="180"/>
      <c r="BR68" s="180">
        <f>SUM(BR71:CD73)</f>
        <v>0</v>
      </c>
      <c r="BS68" s="180"/>
      <c r="BT68" s="180"/>
      <c r="BU68" s="180"/>
      <c r="BV68" s="180"/>
      <c r="BW68" s="180"/>
      <c r="BX68" s="180"/>
      <c r="BY68" s="180"/>
      <c r="BZ68" s="180"/>
      <c r="CA68" s="180"/>
      <c r="CB68" s="180"/>
      <c r="CC68" s="180"/>
      <c r="CD68" s="180"/>
      <c r="CE68" s="180"/>
      <c r="CF68" s="180"/>
      <c r="CG68" s="180"/>
      <c r="CH68" s="180"/>
      <c r="CI68" s="180"/>
      <c r="CJ68" s="180"/>
      <c r="CK68" s="180"/>
      <c r="CL68" s="180"/>
      <c r="CM68" s="180"/>
      <c r="CN68" s="180"/>
      <c r="CO68" s="180"/>
      <c r="CP68" s="180"/>
      <c r="CQ68" s="180"/>
      <c r="CR68" s="180"/>
      <c r="CS68" s="180"/>
      <c r="CT68" s="180"/>
      <c r="CU68" s="180"/>
      <c r="CV68" s="180"/>
      <c r="CW68" s="180"/>
      <c r="CX68" s="180"/>
      <c r="CY68" s="180"/>
      <c r="CZ68" s="180"/>
      <c r="DA68" s="180"/>
      <c r="DB68" s="180"/>
      <c r="DC68" s="180"/>
      <c r="DD68" s="180"/>
      <c r="DE68" s="180">
        <f>SUM(DE71:DQ73)</f>
        <v>0</v>
      </c>
      <c r="DF68" s="180"/>
      <c r="DG68" s="180"/>
      <c r="DH68" s="180"/>
      <c r="DI68" s="180"/>
      <c r="DJ68" s="180"/>
      <c r="DK68" s="180"/>
      <c r="DL68" s="180"/>
      <c r="DM68" s="180"/>
      <c r="DN68" s="180"/>
      <c r="DO68" s="180"/>
      <c r="DP68" s="180"/>
      <c r="DQ68" s="180"/>
      <c r="DR68" s="180"/>
      <c r="DS68" s="180"/>
      <c r="DT68" s="180"/>
      <c r="DU68" s="180"/>
      <c r="DV68" s="180"/>
      <c r="DW68" s="180"/>
      <c r="DX68" s="180"/>
      <c r="DY68" s="180"/>
      <c r="DZ68" s="180"/>
      <c r="EA68" s="180"/>
      <c r="EB68" s="180"/>
      <c r="EC68" s="180"/>
      <c r="ED68" s="180"/>
      <c r="EE68" s="180"/>
      <c r="EF68" s="180"/>
      <c r="EG68" s="180"/>
      <c r="EH68" s="180"/>
      <c r="EI68" s="180"/>
      <c r="EJ68" s="180"/>
      <c r="EK68" s="180"/>
      <c r="EL68" s="180"/>
      <c r="EM68" s="180"/>
      <c r="EN68" s="180"/>
      <c r="EO68" s="180"/>
      <c r="EP68" s="180"/>
      <c r="EQ68" s="180"/>
      <c r="ER68" s="180">
        <f>ER73+ER72</f>
        <v>2400.1392880000003</v>
      </c>
      <c r="ES68" s="180"/>
      <c r="ET68" s="180"/>
      <c r="EU68" s="180"/>
      <c r="EV68" s="180"/>
      <c r="EW68" s="180"/>
      <c r="EX68" s="180"/>
      <c r="EY68" s="180"/>
      <c r="EZ68" s="180"/>
      <c r="FA68" s="180"/>
      <c r="FB68" s="180"/>
      <c r="FC68" s="180"/>
      <c r="FD68" s="180"/>
      <c r="FE68" s="180"/>
    </row>
    <row r="69" spans="1:175" s="88" customFormat="1" ht="30" customHeight="1" x14ac:dyDescent="0.3">
      <c r="A69" s="175" t="s">
        <v>146</v>
      </c>
      <c r="B69" s="175"/>
      <c r="C69" s="175"/>
      <c r="D69" s="175"/>
      <c r="E69" s="175"/>
      <c r="F69" s="175"/>
      <c r="G69" s="175"/>
      <c r="H69" s="171" t="s">
        <v>202</v>
      </c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  <c r="AO69" s="204"/>
      <c r="AP69" s="204"/>
      <c r="AQ69" s="205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1"/>
      <c r="CC69" s="161"/>
      <c r="CD69" s="161"/>
      <c r="CE69" s="161"/>
      <c r="CF69" s="161"/>
      <c r="CG69" s="161"/>
      <c r="CH69" s="161"/>
      <c r="CI69" s="161"/>
      <c r="CJ69" s="161"/>
      <c r="CK69" s="161"/>
      <c r="CL69" s="161"/>
      <c r="CM69" s="161"/>
      <c r="CN69" s="161"/>
      <c r="CO69" s="161"/>
      <c r="CP69" s="161"/>
      <c r="CQ69" s="161"/>
      <c r="CR69" s="161"/>
      <c r="CS69" s="161"/>
      <c r="CT69" s="161"/>
      <c r="CU69" s="161"/>
      <c r="CV69" s="161"/>
      <c r="CW69" s="161"/>
      <c r="CX69" s="161"/>
      <c r="CY69" s="161"/>
      <c r="CZ69" s="161"/>
      <c r="DA69" s="161"/>
      <c r="DB69" s="161"/>
      <c r="DC69" s="161"/>
      <c r="DD69" s="161"/>
      <c r="DE69" s="161"/>
      <c r="DF69" s="161"/>
      <c r="DG69" s="161"/>
      <c r="DH69" s="161"/>
      <c r="DI69" s="161"/>
      <c r="DJ69" s="161"/>
      <c r="DK69" s="161"/>
      <c r="DL69" s="161"/>
      <c r="DM69" s="161"/>
      <c r="DN69" s="161"/>
      <c r="DO69" s="161"/>
      <c r="DP69" s="161"/>
      <c r="DQ69" s="161"/>
      <c r="DR69" s="161"/>
      <c r="DS69" s="161"/>
      <c r="DT69" s="161"/>
      <c r="DU69" s="161"/>
      <c r="DV69" s="161"/>
      <c r="DW69" s="161"/>
      <c r="DX69" s="161"/>
      <c r="DY69" s="161"/>
      <c r="DZ69" s="161"/>
      <c r="EA69" s="161"/>
      <c r="EB69" s="161"/>
      <c r="EC69" s="161"/>
      <c r="ED69" s="161"/>
      <c r="EE69" s="161"/>
      <c r="EF69" s="161"/>
      <c r="EG69" s="161"/>
      <c r="EH69" s="161"/>
      <c r="EI69" s="161"/>
      <c r="EJ69" s="161"/>
      <c r="EK69" s="161"/>
      <c r="EL69" s="161"/>
      <c r="EM69" s="161"/>
      <c r="EN69" s="161"/>
      <c r="EO69" s="161"/>
      <c r="EP69" s="161"/>
      <c r="EQ69" s="161"/>
      <c r="ER69" s="161"/>
      <c r="ES69" s="161"/>
      <c r="ET69" s="161"/>
      <c r="EU69" s="161"/>
      <c r="EV69" s="161"/>
      <c r="EW69" s="161"/>
      <c r="EX69" s="161"/>
      <c r="EY69" s="161"/>
      <c r="EZ69" s="161"/>
      <c r="FA69" s="161"/>
      <c r="FB69" s="161"/>
      <c r="FC69" s="161"/>
      <c r="FD69" s="161"/>
      <c r="FE69" s="161"/>
    </row>
    <row r="70" spans="1:175" s="88" customFormat="1" ht="43.5" customHeight="1" x14ac:dyDescent="0.3">
      <c r="A70" s="174" t="s">
        <v>203</v>
      </c>
      <c r="B70" s="175"/>
      <c r="C70" s="175"/>
      <c r="D70" s="175"/>
      <c r="E70" s="175"/>
      <c r="F70" s="175"/>
      <c r="G70" s="175"/>
      <c r="H70" s="171" t="s">
        <v>147</v>
      </c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5"/>
      <c r="AR70" s="169" t="s">
        <v>204</v>
      </c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1"/>
      <c r="BF70" s="161"/>
      <c r="BG70" s="161"/>
      <c r="BH70" s="161"/>
      <c r="BI70" s="161"/>
      <c r="BJ70" s="161"/>
      <c r="BK70" s="161"/>
      <c r="BL70" s="161"/>
      <c r="BM70" s="161"/>
      <c r="BN70" s="161"/>
      <c r="BO70" s="161"/>
      <c r="BP70" s="161"/>
      <c r="BQ70" s="161"/>
      <c r="BR70" s="161"/>
      <c r="BS70" s="161"/>
      <c r="BT70" s="161"/>
      <c r="BU70" s="161"/>
      <c r="BV70" s="161"/>
      <c r="BW70" s="161"/>
      <c r="BX70" s="161"/>
      <c r="BY70" s="161"/>
      <c r="BZ70" s="161"/>
      <c r="CA70" s="161"/>
      <c r="CB70" s="161"/>
      <c r="CC70" s="161"/>
      <c r="CD70" s="161"/>
      <c r="CE70" s="161"/>
      <c r="CF70" s="161"/>
      <c r="CG70" s="161"/>
      <c r="CH70" s="161"/>
      <c r="CI70" s="161"/>
      <c r="CJ70" s="161"/>
      <c r="CK70" s="161"/>
      <c r="CL70" s="161"/>
      <c r="CM70" s="161"/>
      <c r="CN70" s="161"/>
      <c r="CO70" s="161"/>
      <c r="CP70" s="161"/>
      <c r="CQ70" s="161"/>
      <c r="CR70" s="161"/>
      <c r="CS70" s="161"/>
      <c r="CT70" s="161"/>
      <c r="CU70" s="161"/>
      <c r="CV70" s="161"/>
      <c r="CW70" s="161"/>
      <c r="CX70" s="161"/>
      <c r="CY70" s="161"/>
      <c r="CZ70" s="161"/>
      <c r="DA70" s="161"/>
      <c r="DB70" s="161"/>
      <c r="DC70" s="161"/>
      <c r="DD70" s="161"/>
      <c r="DE70" s="169" t="s">
        <v>205</v>
      </c>
      <c r="DF70" s="169"/>
      <c r="DG70" s="169"/>
      <c r="DH70" s="169"/>
      <c r="DI70" s="169"/>
      <c r="DJ70" s="169"/>
      <c r="DK70" s="169"/>
      <c r="DL70" s="169"/>
      <c r="DM70" s="169"/>
      <c r="DN70" s="169"/>
      <c r="DO70" s="169"/>
      <c r="DP70" s="169"/>
      <c r="DQ70" s="169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61"/>
      <c r="EH70" s="161"/>
      <c r="EI70" s="161"/>
      <c r="EJ70" s="161"/>
      <c r="EK70" s="161"/>
      <c r="EL70" s="161"/>
      <c r="EM70" s="161"/>
      <c r="EN70" s="161"/>
      <c r="EO70" s="161"/>
      <c r="EP70" s="161"/>
      <c r="EQ70" s="161"/>
      <c r="ER70" s="169" t="s">
        <v>206</v>
      </c>
      <c r="ES70" s="169"/>
      <c r="ET70" s="169"/>
      <c r="EU70" s="169"/>
      <c r="EV70" s="169"/>
      <c r="EW70" s="169"/>
      <c r="EX70" s="169"/>
      <c r="EY70" s="169"/>
      <c r="EZ70" s="169"/>
      <c r="FA70" s="169"/>
      <c r="FB70" s="169"/>
      <c r="FC70" s="169"/>
      <c r="FD70" s="169"/>
      <c r="FE70" s="169"/>
    </row>
    <row r="71" spans="1:175" s="88" customFormat="1" ht="25.5" hidden="1" customHeight="1" x14ac:dyDescent="0.3">
      <c r="A71" s="222"/>
      <c r="B71" s="222"/>
      <c r="C71" s="222"/>
      <c r="D71" s="222"/>
      <c r="E71" s="222"/>
      <c r="F71" s="222"/>
      <c r="G71" s="222"/>
      <c r="H71" s="171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5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  <c r="BI71" s="161"/>
      <c r="BJ71" s="161"/>
      <c r="BK71" s="161"/>
      <c r="BL71" s="161"/>
      <c r="BM71" s="161"/>
      <c r="BN71" s="161"/>
      <c r="BO71" s="161"/>
      <c r="BP71" s="161"/>
      <c r="BQ71" s="161"/>
      <c r="BR71" s="161"/>
      <c r="BS71" s="161"/>
      <c r="BT71" s="161"/>
      <c r="BU71" s="161"/>
      <c r="BV71" s="161"/>
      <c r="BW71" s="161"/>
      <c r="BX71" s="161"/>
      <c r="BY71" s="161"/>
      <c r="BZ71" s="161"/>
      <c r="CA71" s="161"/>
      <c r="CB71" s="161"/>
      <c r="CC71" s="161"/>
      <c r="CD71" s="161"/>
      <c r="CE71" s="161"/>
      <c r="CF71" s="161"/>
      <c r="CG71" s="161"/>
      <c r="CH71" s="161"/>
      <c r="CI71" s="161"/>
      <c r="CJ71" s="161"/>
      <c r="CK71" s="161"/>
      <c r="CL71" s="161"/>
      <c r="CM71" s="161"/>
      <c r="CN71" s="161"/>
      <c r="CO71" s="161"/>
      <c r="CP71" s="161"/>
      <c r="CQ71" s="161"/>
      <c r="CR71" s="161"/>
      <c r="CS71" s="161"/>
      <c r="CT71" s="161"/>
      <c r="CU71" s="161"/>
      <c r="CV71" s="161"/>
      <c r="CW71" s="161"/>
      <c r="CX71" s="161"/>
      <c r="CY71" s="161"/>
      <c r="CZ71" s="161"/>
      <c r="DA71" s="161"/>
      <c r="DB71" s="161"/>
      <c r="DC71" s="161"/>
      <c r="DD71" s="161"/>
      <c r="DE71" s="161"/>
      <c r="DF71" s="161"/>
      <c r="DG71" s="161"/>
      <c r="DH71" s="161"/>
      <c r="DI71" s="161"/>
      <c r="DJ71" s="161"/>
      <c r="DK71" s="161"/>
      <c r="DL71" s="161"/>
      <c r="DM71" s="161"/>
      <c r="DN71" s="161"/>
      <c r="DO71" s="161"/>
      <c r="DP71" s="161"/>
      <c r="DQ71" s="161"/>
      <c r="DR71" s="161"/>
      <c r="DS71" s="161"/>
      <c r="DT71" s="161"/>
      <c r="DU71" s="161"/>
      <c r="DV71" s="161"/>
      <c r="DW71" s="161"/>
      <c r="DX71" s="161"/>
      <c r="DY71" s="161"/>
      <c r="DZ71" s="161"/>
      <c r="EA71" s="161"/>
      <c r="EB71" s="161"/>
      <c r="EC71" s="161"/>
      <c r="ED71" s="161"/>
      <c r="EE71" s="161"/>
      <c r="EF71" s="161"/>
      <c r="EG71" s="161"/>
      <c r="EH71" s="161"/>
      <c r="EI71" s="161"/>
      <c r="EJ71" s="161"/>
      <c r="EK71" s="161"/>
      <c r="EL71" s="161"/>
      <c r="EM71" s="161"/>
      <c r="EN71" s="161"/>
      <c r="EO71" s="161"/>
      <c r="EP71" s="161"/>
      <c r="EQ71" s="161"/>
      <c r="ER71" s="161"/>
      <c r="ES71" s="161"/>
      <c r="ET71" s="161"/>
      <c r="EU71" s="161"/>
      <c r="EV71" s="161"/>
      <c r="EW71" s="161"/>
      <c r="EX71" s="161"/>
      <c r="EY71" s="161"/>
      <c r="EZ71" s="161"/>
      <c r="FA71" s="161"/>
      <c r="FB71" s="161"/>
      <c r="FC71" s="161"/>
      <c r="FD71" s="161"/>
      <c r="FE71" s="161"/>
    </row>
    <row r="72" spans="1:175" s="88" customFormat="1" ht="24" customHeight="1" x14ac:dyDescent="0.3">
      <c r="A72" s="222" t="s">
        <v>225</v>
      </c>
      <c r="B72" s="222"/>
      <c r="C72" s="222"/>
      <c r="D72" s="222"/>
      <c r="E72" s="222"/>
      <c r="F72" s="222"/>
      <c r="G72" s="222"/>
      <c r="H72" s="165" t="s">
        <v>248</v>
      </c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7"/>
      <c r="AR72" s="161">
        <v>19998</v>
      </c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>
        <v>0</v>
      </c>
      <c r="BF72" s="161"/>
      <c r="BG72" s="161"/>
      <c r="BH72" s="161"/>
      <c r="BI72" s="161"/>
      <c r="BJ72" s="161"/>
      <c r="BK72" s="161"/>
      <c r="BL72" s="161"/>
      <c r="BM72" s="161"/>
      <c r="BN72" s="161"/>
      <c r="BO72" s="161"/>
      <c r="BP72" s="161"/>
      <c r="BQ72" s="161"/>
      <c r="BR72" s="161">
        <v>0</v>
      </c>
      <c r="BS72" s="161"/>
      <c r="BT72" s="161"/>
      <c r="BU72" s="161"/>
      <c r="BV72" s="161"/>
      <c r="BW72" s="161"/>
      <c r="BX72" s="161"/>
      <c r="BY72" s="161"/>
      <c r="BZ72" s="161"/>
      <c r="CA72" s="161"/>
      <c r="CB72" s="161"/>
      <c r="CC72" s="161"/>
      <c r="CD72" s="161"/>
      <c r="CE72" s="161">
        <v>19998</v>
      </c>
      <c r="CF72" s="161"/>
      <c r="CG72" s="161"/>
      <c r="CH72" s="161"/>
      <c r="CI72" s="161"/>
      <c r="CJ72" s="161"/>
      <c r="CK72" s="161"/>
      <c r="CL72" s="161"/>
      <c r="CM72" s="161"/>
      <c r="CN72" s="161"/>
      <c r="CO72" s="161"/>
      <c r="CP72" s="161"/>
      <c r="CQ72" s="161"/>
      <c r="CR72" s="161">
        <f>BE72</f>
        <v>0</v>
      </c>
      <c r="CS72" s="161"/>
      <c r="CT72" s="161"/>
      <c r="CU72" s="161"/>
      <c r="CV72" s="161"/>
      <c r="CW72" s="161"/>
      <c r="CX72" s="161"/>
      <c r="CY72" s="161"/>
      <c r="CZ72" s="161"/>
      <c r="DA72" s="161"/>
      <c r="DB72" s="161"/>
      <c r="DC72" s="161"/>
      <c r="DD72" s="161"/>
      <c r="DE72" s="161">
        <f>CE72*CR72/1000</f>
        <v>0</v>
      </c>
      <c r="DF72" s="161"/>
      <c r="DG72" s="161"/>
      <c r="DH72" s="161"/>
      <c r="DI72" s="161"/>
      <c r="DJ72" s="161"/>
      <c r="DK72" s="161"/>
      <c r="DL72" s="161"/>
      <c r="DM72" s="161"/>
      <c r="DN72" s="161"/>
      <c r="DO72" s="161"/>
      <c r="DP72" s="161"/>
      <c r="DQ72" s="161"/>
      <c r="DR72" s="223">
        <f>19998*1.054</f>
        <v>21077.892</v>
      </c>
      <c r="DS72" s="223"/>
      <c r="DT72" s="223"/>
      <c r="DU72" s="223"/>
      <c r="DV72" s="223"/>
      <c r="DW72" s="223"/>
      <c r="DX72" s="223"/>
      <c r="DY72" s="223"/>
      <c r="DZ72" s="223"/>
      <c r="EA72" s="223"/>
      <c r="EB72" s="223"/>
      <c r="EC72" s="223"/>
      <c r="ED72" s="223"/>
      <c r="EE72" s="223">
        <v>46</v>
      </c>
      <c r="EF72" s="223"/>
      <c r="EG72" s="223"/>
      <c r="EH72" s="223"/>
      <c r="EI72" s="223"/>
      <c r="EJ72" s="223"/>
      <c r="EK72" s="223"/>
      <c r="EL72" s="223"/>
      <c r="EM72" s="223"/>
      <c r="EN72" s="223"/>
      <c r="EO72" s="223"/>
      <c r="EP72" s="223"/>
      <c r="EQ72" s="223"/>
      <c r="ER72" s="223">
        <f>DR72*EE72/1000</f>
        <v>969.583032</v>
      </c>
      <c r="ES72" s="223"/>
      <c r="ET72" s="223"/>
      <c r="EU72" s="223"/>
      <c r="EV72" s="223"/>
      <c r="EW72" s="223"/>
      <c r="EX72" s="223"/>
      <c r="EY72" s="223"/>
      <c r="EZ72" s="223"/>
      <c r="FA72" s="223"/>
      <c r="FB72" s="223"/>
      <c r="FC72" s="223"/>
      <c r="FD72" s="223"/>
      <c r="FE72" s="223"/>
    </row>
    <row r="73" spans="1:175" s="88" customFormat="1" ht="21" customHeight="1" x14ac:dyDescent="0.3">
      <c r="A73" s="222" t="s">
        <v>247</v>
      </c>
      <c r="B73" s="222"/>
      <c r="C73" s="222"/>
      <c r="D73" s="222"/>
      <c r="E73" s="222"/>
      <c r="F73" s="222"/>
      <c r="G73" s="222"/>
      <c r="H73" s="165" t="s">
        <v>242</v>
      </c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7"/>
      <c r="AR73" s="161">
        <v>33104</v>
      </c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  <c r="BI73" s="161"/>
      <c r="BJ73" s="161"/>
      <c r="BK73" s="161"/>
      <c r="BL73" s="161"/>
      <c r="BM73" s="161"/>
      <c r="BN73" s="161"/>
      <c r="BO73" s="161"/>
      <c r="BP73" s="161"/>
      <c r="BQ73" s="161"/>
      <c r="BR73" s="161"/>
      <c r="BS73" s="161"/>
      <c r="BT73" s="161"/>
      <c r="BU73" s="161"/>
      <c r="BV73" s="161"/>
      <c r="BW73" s="161"/>
      <c r="BX73" s="161"/>
      <c r="BY73" s="161"/>
      <c r="BZ73" s="161"/>
      <c r="CA73" s="161"/>
      <c r="CB73" s="161"/>
      <c r="CC73" s="161"/>
      <c r="CD73" s="161"/>
      <c r="CE73" s="161">
        <v>33104</v>
      </c>
      <c r="CF73" s="161"/>
      <c r="CG73" s="161"/>
      <c r="CH73" s="161"/>
      <c r="CI73" s="161"/>
      <c r="CJ73" s="161"/>
      <c r="CK73" s="161"/>
      <c r="CL73" s="161"/>
      <c r="CM73" s="161"/>
      <c r="CN73" s="161"/>
      <c r="CO73" s="161"/>
      <c r="CP73" s="161"/>
      <c r="CQ73" s="161"/>
      <c r="CR73" s="161">
        <f>BE73</f>
        <v>0</v>
      </c>
      <c r="CS73" s="161"/>
      <c r="CT73" s="161"/>
      <c r="CU73" s="161"/>
      <c r="CV73" s="161"/>
      <c r="CW73" s="161"/>
      <c r="CX73" s="161"/>
      <c r="CY73" s="161"/>
      <c r="CZ73" s="161"/>
      <c r="DA73" s="161"/>
      <c r="DB73" s="161"/>
      <c r="DC73" s="161"/>
      <c r="DD73" s="161"/>
      <c r="DE73" s="161">
        <f>CE73*CR73/1000</f>
        <v>0</v>
      </c>
      <c r="DF73" s="161"/>
      <c r="DG73" s="161"/>
      <c r="DH73" s="161"/>
      <c r="DI73" s="161"/>
      <c r="DJ73" s="161"/>
      <c r="DK73" s="161"/>
      <c r="DL73" s="161"/>
      <c r="DM73" s="161"/>
      <c r="DN73" s="161"/>
      <c r="DO73" s="161"/>
      <c r="DP73" s="161"/>
      <c r="DQ73" s="161"/>
      <c r="DR73" s="223">
        <f>33104*1.054</f>
        <v>34891.616000000002</v>
      </c>
      <c r="DS73" s="223"/>
      <c r="DT73" s="223"/>
      <c r="DU73" s="223"/>
      <c r="DV73" s="223"/>
      <c r="DW73" s="223"/>
      <c r="DX73" s="223"/>
      <c r="DY73" s="223"/>
      <c r="DZ73" s="223"/>
      <c r="EA73" s="223"/>
      <c r="EB73" s="223"/>
      <c r="EC73" s="223"/>
      <c r="ED73" s="223"/>
      <c r="EE73" s="223">
        <v>41</v>
      </c>
      <c r="EF73" s="223"/>
      <c r="EG73" s="223"/>
      <c r="EH73" s="223"/>
      <c r="EI73" s="223"/>
      <c r="EJ73" s="223"/>
      <c r="EK73" s="223"/>
      <c r="EL73" s="223"/>
      <c r="EM73" s="223"/>
      <c r="EN73" s="223"/>
      <c r="EO73" s="223"/>
      <c r="EP73" s="223"/>
      <c r="EQ73" s="223"/>
      <c r="ER73" s="223">
        <f>DR73*EE73/1000</f>
        <v>1430.5562560000001</v>
      </c>
      <c r="ES73" s="223"/>
      <c r="ET73" s="223"/>
      <c r="EU73" s="223"/>
      <c r="EV73" s="223"/>
      <c r="EW73" s="223"/>
      <c r="EX73" s="223"/>
      <c r="EY73" s="223"/>
      <c r="EZ73" s="223"/>
      <c r="FA73" s="223"/>
      <c r="FB73" s="223"/>
      <c r="FC73" s="223"/>
      <c r="FD73" s="223"/>
      <c r="FE73" s="223"/>
    </row>
    <row r="74" spans="1:175" s="91" customFormat="1" ht="114" customHeight="1" x14ac:dyDescent="0.3">
      <c r="A74" s="203" t="s">
        <v>130</v>
      </c>
      <c r="B74" s="203"/>
      <c r="C74" s="203"/>
      <c r="D74" s="203"/>
      <c r="E74" s="203"/>
      <c r="F74" s="203"/>
      <c r="G74" s="203"/>
      <c r="H74" s="225" t="s">
        <v>223</v>
      </c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5"/>
      <c r="AR74" s="180" t="s">
        <v>154</v>
      </c>
      <c r="AS74" s="180"/>
      <c r="AT74" s="180"/>
      <c r="AU74" s="180"/>
      <c r="AV74" s="180"/>
      <c r="AW74" s="180"/>
      <c r="AX74" s="180"/>
      <c r="AY74" s="180"/>
      <c r="AZ74" s="180"/>
      <c r="BA74" s="180"/>
      <c r="BB74" s="180"/>
      <c r="BC74" s="180"/>
      <c r="BD74" s="180"/>
      <c r="BE74" s="180" t="s">
        <v>154</v>
      </c>
      <c r="BF74" s="180"/>
      <c r="BG74" s="180"/>
      <c r="BH74" s="180"/>
      <c r="BI74" s="180"/>
      <c r="BJ74" s="180"/>
      <c r="BK74" s="180"/>
      <c r="BL74" s="180"/>
      <c r="BM74" s="180"/>
      <c r="BN74" s="180"/>
      <c r="BO74" s="180"/>
      <c r="BP74" s="180"/>
      <c r="BQ74" s="180"/>
      <c r="BR74" s="180">
        <v>0</v>
      </c>
      <c r="BS74" s="180"/>
      <c r="BT74" s="180"/>
      <c r="BU74" s="180"/>
      <c r="BV74" s="180"/>
      <c r="BW74" s="180"/>
      <c r="BX74" s="180"/>
      <c r="BY74" s="180"/>
      <c r="BZ74" s="180"/>
      <c r="CA74" s="180"/>
      <c r="CB74" s="180"/>
      <c r="CC74" s="180"/>
      <c r="CD74" s="180"/>
      <c r="CE74" s="180" t="s">
        <v>154</v>
      </c>
      <c r="CF74" s="180"/>
      <c r="CG74" s="180"/>
      <c r="CH74" s="180"/>
      <c r="CI74" s="180"/>
      <c r="CJ74" s="180"/>
      <c r="CK74" s="180"/>
      <c r="CL74" s="180"/>
      <c r="CM74" s="180"/>
      <c r="CN74" s="180"/>
      <c r="CO74" s="180"/>
      <c r="CP74" s="180"/>
      <c r="CQ74" s="180"/>
      <c r="CR74" s="180" t="s">
        <v>154</v>
      </c>
      <c r="CS74" s="180"/>
      <c r="CT74" s="180"/>
      <c r="CU74" s="180"/>
      <c r="CV74" s="180"/>
      <c r="CW74" s="180"/>
      <c r="CX74" s="180"/>
      <c r="CY74" s="180"/>
      <c r="CZ74" s="180"/>
      <c r="DA74" s="180"/>
      <c r="DB74" s="180"/>
      <c r="DC74" s="180"/>
      <c r="DD74" s="180"/>
      <c r="DE74" s="180">
        <f>BR74</f>
        <v>0</v>
      </c>
      <c r="DF74" s="180"/>
      <c r="DG74" s="180"/>
      <c r="DH74" s="180"/>
      <c r="DI74" s="180"/>
      <c r="DJ74" s="180"/>
      <c r="DK74" s="180"/>
      <c r="DL74" s="180"/>
      <c r="DM74" s="180"/>
      <c r="DN74" s="180"/>
      <c r="DO74" s="180"/>
      <c r="DP74" s="180"/>
      <c r="DQ74" s="180"/>
      <c r="DR74" s="224">
        <f>7000/1.2*1.054</f>
        <v>6148.3333333333339</v>
      </c>
      <c r="DS74" s="224"/>
      <c r="DT74" s="224"/>
      <c r="DU74" s="224"/>
      <c r="DV74" s="224"/>
      <c r="DW74" s="224"/>
      <c r="DX74" s="224"/>
      <c r="DY74" s="224"/>
      <c r="DZ74" s="224"/>
      <c r="EA74" s="224"/>
      <c r="EB74" s="224"/>
      <c r="EC74" s="224"/>
      <c r="ED74" s="224"/>
      <c r="EE74" s="221">
        <f>'Реестр АТП план'!G92</f>
        <v>742.5</v>
      </c>
      <c r="EF74" s="221"/>
      <c r="EG74" s="221"/>
      <c r="EH74" s="221"/>
      <c r="EI74" s="221"/>
      <c r="EJ74" s="221"/>
      <c r="EK74" s="221"/>
      <c r="EL74" s="221"/>
      <c r="EM74" s="221"/>
      <c r="EN74" s="221"/>
      <c r="EO74" s="221"/>
      <c r="EP74" s="221"/>
      <c r="EQ74" s="221"/>
      <c r="ER74" s="221">
        <f>DR74*EE74/1000</f>
        <v>4565.1374999999998</v>
      </c>
      <c r="ES74" s="221"/>
      <c r="ET74" s="221"/>
      <c r="EU74" s="221"/>
      <c r="EV74" s="221"/>
      <c r="EW74" s="221"/>
      <c r="EX74" s="221"/>
      <c r="EY74" s="221"/>
      <c r="EZ74" s="221"/>
      <c r="FA74" s="221"/>
      <c r="FB74" s="221"/>
      <c r="FC74" s="221"/>
      <c r="FD74" s="221"/>
      <c r="FE74" s="221"/>
    </row>
    <row r="75" spans="1:175" s="119" customFormat="1" ht="98.25" customHeight="1" x14ac:dyDescent="0.3">
      <c r="A75" s="170" t="s">
        <v>131</v>
      </c>
      <c r="B75" s="170"/>
      <c r="C75" s="170"/>
      <c r="D75" s="170"/>
      <c r="E75" s="170"/>
      <c r="F75" s="170"/>
      <c r="G75" s="170"/>
      <c r="H75" s="238" t="s">
        <v>207</v>
      </c>
      <c r="I75" s="239"/>
      <c r="J75" s="239"/>
      <c r="K75" s="239"/>
      <c r="L75" s="239"/>
      <c r="M75" s="239"/>
      <c r="N75" s="239"/>
      <c r="O75" s="239"/>
      <c r="P75" s="239"/>
      <c r="Q75" s="239"/>
      <c r="R75" s="239"/>
      <c r="S75" s="239"/>
      <c r="T75" s="239"/>
      <c r="U75" s="239"/>
      <c r="V75" s="239"/>
      <c r="W75" s="239"/>
      <c r="X75" s="239"/>
      <c r="Y75" s="239"/>
      <c r="Z75" s="239"/>
      <c r="AA75" s="239"/>
      <c r="AB75" s="239"/>
      <c r="AC75" s="239"/>
      <c r="AD75" s="239"/>
      <c r="AE75" s="239"/>
      <c r="AF75" s="239"/>
      <c r="AG75" s="239"/>
      <c r="AH75" s="239"/>
      <c r="AI75" s="239"/>
      <c r="AJ75" s="239"/>
      <c r="AK75" s="239"/>
      <c r="AL75" s="239"/>
      <c r="AM75" s="239"/>
      <c r="AN75" s="239"/>
      <c r="AO75" s="239"/>
      <c r="AP75" s="239"/>
      <c r="AQ75" s="240"/>
      <c r="AR75" s="226" t="s">
        <v>154</v>
      </c>
      <c r="AS75" s="226"/>
      <c r="AT75" s="226"/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 t="s">
        <v>154</v>
      </c>
      <c r="BF75" s="226"/>
      <c r="BG75" s="226"/>
      <c r="BH75" s="226"/>
      <c r="BI75" s="226"/>
      <c r="BJ75" s="226"/>
      <c r="BK75" s="226"/>
      <c r="BL75" s="226"/>
      <c r="BM75" s="226"/>
      <c r="BN75" s="226"/>
      <c r="BO75" s="226"/>
      <c r="BP75" s="226"/>
      <c r="BQ75" s="226"/>
      <c r="BR75" s="226">
        <f>BR10+BR14-BR74</f>
        <v>0</v>
      </c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 t="s">
        <v>154</v>
      </c>
      <c r="CF75" s="226"/>
      <c r="CG75" s="226"/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 t="s">
        <v>154</v>
      </c>
      <c r="CS75" s="226"/>
      <c r="CT75" s="226"/>
      <c r="CU75" s="226"/>
      <c r="CV75" s="226"/>
      <c r="CW75" s="226"/>
      <c r="CX75" s="226"/>
      <c r="CY75" s="226"/>
      <c r="CZ75" s="226"/>
      <c r="DA75" s="226"/>
      <c r="DB75" s="226"/>
      <c r="DC75" s="226"/>
      <c r="DD75" s="226"/>
      <c r="DE75" s="226">
        <f>DE10+DE14-DE74</f>
        <v>0</v>
      </c>
      <c r="DF75" s="226"/>
      <c r="DG75" s="226"/>
      <c r="DH75" s="226"/>
      <c r="DI75" s="226"/>
      <c r="DJ75" s="226"/>
      <c r="DK75" s="226"/>
      <c r="DL75" s="226"/>
      <c r="DM75" s="226"/>
      <c r="DN75" s="226"/>
      <c r="DO75" s="226"/>
      <c r="DP75" s="226"/>
      <c r="DQ75" s="226"/>
      <c r="DR75" s="226" t="s">
        <v>154</v>
      </c>
      <c r="DS75" s="226"/>
      <c r="DT75" s="226"/>
      <c r="DU75" s="226"/>
      <c r="DV75" s="226"/>
      <c r="DW75" s="226"/>
      <c r="DX75" s="226"/>
      <c r="DY75" s="226"/>
      <c r="DZ75" s="226"/>
      <c r="EA75" s="226"/>
      <c r="EB75" s="226"/>
      <c r="EC75" s="226"/>
      <c r="ED75" s="226"/>
      <c r="EE75" s="226" t="s">
        <v>154</v>
      </c>
      <c r="EF75" s="226"/>
      <c r="EG75" s="226"/>
      <c r="EH75" s="226"/>
      <c r="EI75" s="226"/>
      <c r="EJ75" s="226"/>
      <c r="EK75" s="226"/>
      <c r="EL75" s="226"/>
      <c r="EM75" s="226"/>
      <c r="EN75" s="226"/>
      <c r="EO75" s="226"/>
      <c r="EP75" s="226"/>
      <c r="EQ75" s="226"/>
      <c r="ER75" s="227">
        <f>ER10+ER14-ER74</f>
        <v>57101.287073760002</v>
      </c>
      <c r="ES75" s="227"/>
      <c r="ET75" s="227"/>
      <c r="EU75" s="227"/>
      <c r="EV75" s="227"/>
      <c r="EW75" s="227"/>
      <c r="EX75" s="227"/>
      <c r="EY75" s="227"/>
      <c r="EZ75" s="227"/>
      <c r="FA75" s="227"/>
      <c r="FB75" s="227"/>
      <c r="FC75" s="227"/>
      <c r="FD75" s="227"/>
      <c r="FE75" s="227"/>
      <c r="FF75" s="176"/>
      <c r="FG75" s="176"/>
      <c r="FH75" s="176"/>
      <c r="FI75" s="176"/>
      <c r="FJ75" s="176"/>
      <c r="FK75" s="176"/>
      <c r="FL75" s="176"/>
      <c r="FM75" s="176"/>
      <c r="FN75" s="176"/>
      <c r="FO75" s="176"/>
      <c r="FP75" s="176"/>
      <c r="FQ75" s="176"/>
      <c r="FR75" s="176"/>
      <c r="FS75" s="176"/>
    </row>
    <row r="76" spans="1:175" s="88" customFormat="1" ht="19.5" customHeight="1" x14ac:dyDescent="0.3">
      <c r="A76" s="110"/>
      <c r="B76" s="110"/>
      <c r="C76" s="110"/>
      <c r="D76" s="110"/>
      <c r="E76" s="110"/>
      <c r="F76" s="110"/>
      <c r="G76" s="110"/>
      <c r="H76" s="111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13"/>
      <c r="EL76" s="113"/>
      <c r="EM76" s="113"/>
      <c r="EN76" s="113"/>
      <c r="EO76" s="113"/>
      <c r="EP76" s="113"/>
      <c r="EQ76" s="113"/>
      <c r="ER76" s="113"/>
      <c r="ES76" s="113"/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H76" s="120"/>
    </row>
    <row r="77" spans="1:175" s="88" customFormat="1" ht="15.6" x14ac:dyDescent="0.3">
      <c r="A77" s="198"/>
      <c r="B77" s="198"/>
      <c r="C77" s="198"/>
      <c r="D77" s="198"/>
      <c r="E77" s="198"/>
      <c r="F77" s="198"/>
      <c r="G77" s="198"/>
      <c r="I77" s="199" t="s">
        <v>243</v>
      </c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199"/>
      <c r="AQ77" s="199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  <c r="BT77" s="197"/>
      <c r="BU77" s="197"/>
      <c r="BV77" s="197"/>
      <c r="BW77" s="197"/>
      <c r="BX77" s="197"/>
      <c r="BY77" s="197"/>
      <c r="BZ77" s="197"/>
      <c r="CA77" s="197"/>
      <c r="CB77" s="197"/>
      <c r="CC77" s="197"/>
      <c r="CD77" s="197"/>
      <c r="CE77" s="197"/>
      <c r="CF77" s="197"/>
      <c r="CG77" s="197"/>
      <c r="CH77" s="197"/>
      <c r="CI77" s="197"/>
      <c r="CJ77" s="197"/>
      <c r="CK77" s="197"/>
      <c r="CL77" s="197"/>
      <c r="CM77" s="197"/>
      <c r="CN77" s="197"/>
      <c r="CO77" s="197"/>
      <c r="CP77" s="197"/>
      <c r="CQ77" s="197"/>
      <c r="CR77" s="197"/>
      <c r="CS77" s="197"/>
      <c r="CT77" s="197"/>
      <c r="CU77" s="197"/>
      <c r="CV77" s="197"/>
      <c r="CW77" s="197"/>
      <c r="CX77" s="197"/>
      <c r="CY77" s="197"/>
      <c r="CZ77" s="197"/>
      <c r="DA77" s="197"/>
      <c r="DB77" s="197"/>
      <c r="DC77" s="197"/>
      <c r="DD77" s="197"/>
      <c r="DE77" s="197"/>
      <c r="DF77" s="197"/>
      <c r="DG77" s="197"/>
      <c r="DH77" s="197"/>
      <c r="DI77" s="197"/>
      <c r="DJ77" s="197"/>
      <c r="DK77" s="197"/>
      <c r="DL77" s="197"/>
      <c r="DM77" s="197"/>
      <c r="DN77" s="197"/>
      <c r="DO77" s="197"/>
      <c r="DP77" s="197"/>
      <c r="DQ77" s="197"/>
      <c r="DR77" s="197"/>
      <c r="DS77" s="197"/>
      <c r="DT77" s="197"/>
      <c r="DU77" s="197"/>
      <c r="DV77" s="197"/>
      <c r="DW77" s="197"/>
      <c r="DX77" s="197"/>
      <c r="DY77" s="197"/>
      <c r="DZ77" s="197"/>
      <c r="EA77" s="197"/>
      <c r="EB77" s="197"/>
      <c r="EC77" s="197"/>
      <c r="ED77" s="197"/>
      <c r="EE77" s="197"/>
      <c r="EF77" s="197"/>
      <c r="EG77" s="197"/>
      <c r="EH77" s="197"/>
      <c r="EI77" s="197"/>
      <c r="EJ77" s="197"/>
      <c r="EK77" s="197"/>
      <c r="EL77" s="197"/>
      <c r="EM77" s="197"/>
      <c r="EN77" s="197"/>
      <c r="EO77" s="197"/>
      <c r="EP77" s="197"/>
      <c r="EQ77" s="197"/>
      <c r="ER77" s="197"/>
      <c r="ES77" s="197"/>
      <c r="ET77" s="197"/>
      <c r="EU77" s="197"/>
      <c r="EV77" s="197"/>
      <c r="EW77" s="197"/>
      <c r="EX77" s="197"/>
      <c r="EY77" s="197"/>
      <c r="EZ77" s="197"/>
      <c r="FA77" s="197"/>
      <c r="FB77" s="197"/>
      <c r="FC77" s="197"/>
      <c r="FD77" s="197"/>
      <c r="FE77" s="197"/>
    </row>
    <row r="78" spans="1:175" s="88" customFormat="1" ht="30.45" customHeight="1" x14ac:dyDescent="0.3">
      <c r="A78" s="198"/>
      <c r="B78" s="198"/>
      <c r="C78" s="198"/>
      <c r="D78" s="198"/>
      <c r="E78" s="198"/>
      <c r="F78" s="198"/>
      <c r="G78" s="198"/>
      <c r="I78" s="199" t="s">
        <v>244</v>
      </c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199"/>
      <c r="AT78" s="199"/>
      <c r="AU78" s="199"/>
      <c r="AV78" s="199"/>
      <c r="AW78" s="199"/>
      <c r="AX78" s="199"/>
      <c r="AY78" s="199"/>
      <c r="AZ78" s="199"/>
      <c r="BA78" s="199"/>
      <c r="BB78" s="199"/>
      <c r="BC78" s="199"/>
      <c r="BD78" s="199"/>
      <c r="BE78" s="199"/>
      <c r="BF78" s="199"/>
      <c r="BG78" s="199"/>
      <c r="BH78" s="199"/>
      <c r="BI78" s="199"/>
      <c r="BJ78" s="199"/>
      <c r="BK78" s="199"/>
      <c r="BL78" s="199"/>
      <c r="BM78" s="199"/>
      <c r="BN78" s="199"/>
      <c r="BO78" s="199"/>
      <c r="BP78" s="199"/>
      <c r="BQ78" s="199"/>
      <c r="BR78" s="197"/>
      <c r="BS78" s="197"/>
      <c r="BT78" s="197"/>
      <c r="BU78" s="197"/>
      <c r="BV78" s="197"/>
      <c r="BW78" s="197"/>
      <c r="BX78" s="197"/>
      <c r="BY78" s="197"/>
      <c r="BZ78" s="197"/>
      <c r="CA78" s="197"/>
      <c r="CB78" s="197"/>
      <c r="CC78" s="197"/>
      <c r="CD78" s="197"/>
      <c r="CE78" s="197"/>
      <c r="CF78" s="197"/>
      <c r="CG78" s="197"/>
      <c r="CH78" s="197"/>
      <c r="CI78" s="197"/>
      <c r="CJ78" s="197"/>
      <c r="CK78" s="197"/>
      <c r="CL78" s="197"/>
      <c r="CM78" s="197"/>
      <c r="CN78" s="197"/>
      <c r="CO78" s="197"/>
      <c r="CP78" s="197"/>
      <c r="CQ78" s="197"/>
      <c r="CR78" s="197"/>
      <c r="CS78" s="197"/>
      <c r="CT78" s="197"/>
      <c r="CU78" s="197"/>
      <c r="CV78" s="197"/>
      <c r="CW78" s="197"/>
      <c r="CX78" s="197"/>
      <c r="CY78" s="197"/>
      <c r="CZ78" s="197"/>
      <c r="DA78" s="197"/>
      <c r="DB78" s="197"/>
      <c r="DC78" s="197"/>
      <c r="DD78" s="197"/>
      <c r="DE78" s="197"/>
      <c r="DF78" s="197"/>
      <c r="DG78" s="197"/>
      <c r="DH78" s="197"/>
      <c r="DI78" s="197"/>
      <c r="DJ78" s="197"/>
      <c r="DK78" s="197"/>
      <c r="DL78" s="197"/>
      <c r="DM78" s="197"/>
      <c r="DN78" s="197"/>
      <c r="DO78" s="197"/>
      <c r="DP78" s="197"/>
      <c r="DQ78" s="197"/>
      <c r="DR78" s="197"/>
      <c r="DS78" s="197"/>
      <c r="DT78" s="197"/>
      <c r="DU78" s="197"/>
      <c r="DV78" s="197"/>
      <c r="DW78" s="197"/>
      <c r="DX78" s="197"/>
      <c r="DY78" s="197"/>
      <c r="DZ78" s="197"/>
      <c r="EA78" s="197"/>
      <c r="EB78" s="197"/>
      <c r="EC78" s="197"/>
      <c r="ED78" s="197"/>
      <c r="EE78" s="197" t="s">
        <v>245</v>
      </c>
      <c r="EF78" s="197"/>
      <c r="EG78" s="197"/>
      <c r="EH78" s="197"/>
      <c r="EI78" s="197"/>
      <c r="EJ78" s="197"/>
      <c r="EK78" s="197"/>
      <c r="EL78" s="197"/>
      <c r="EM78" s="197"/>
      <c r="EN78" s="197"/>
      <c r="EO78" s="197"/>
      <c r="EP78" s="197"/>
      <c r="EQ78" s="197"/>
      <c r="ER78" s="197"/>
      <c r="ES78" s="197"/>
      <c r="ET78" s="197"/>
      <c r="EU78" s="197"/>
      <c r="EV78" s="197"/>
      <c r="EW78" s="197"/>
      <c r="EX78" s="197"/>
      <c r="EY78" s="197"/>
      <c r="EZ78" s="197"/>
      <c r="FA78" s="197"/>
      <c r="FB78" s="197"/>
      <c r="FC78" s="197"/>
      <c r="FD78" s="197"/>
      <c r="FE78" s="197"/>
    </row>
    <row r="81" spans="157:157" x14ac:dyDescent="0.25">
      <c r="FA81" s="116"/>
    </row>
  </sheetData>
  <mergeCells count="774">
    <mergeCell ref="DE59:DQ59"/>
    <mergeCell ref="DR59:ED59"/>
    <mergeCell ref="EE59:EQ59"/>
    <mergeCell ref="ER59:FE59"/>
    <mergeCell ref="I56:AQ56"/>
    <mergeCell ref="A57:G57"/>
    <mergeCell ref="I57:AQ57"/>
    <mergeCell ref="AR57:BD57"/>
    <mergeCell ref="BE57:BQ57"/>
    <mergeCell ref="BR57:CD57"/>
    <mergeCell ref="CE57:CQ57"/>
    <mergeCell ref="CR57:DD57"/>
    <mergeCell ref="DE57:DQ57"/>
    <mergeCell ref="DR57:ED57"/>
    <mergeCell ref="EE57:EQ57"/>
    <mergeCell ref="ER57:FE57"/>
    <mergeCell ref="ER56:FE56"/>
    <mergeCell ref="DR56:ED56"/>
    <mergeCell ref="EE56:EQ56"/>
    <mergeCell ref="A59:G59"/>
    <mergeCell ref="H59:AQ59"/>
    <mergeCell ref="AR59:BD59"/>
    <mergeCell ref="BE59:BQ59"/>
    <mergeCell ref="BR59:CD59"/>
    <mergeCell ref="H75:AQ75"/>
    <mergeCell ref="H60:AQ60"/>
    <mergeCell ref="H61:AQ61"/>
    <mergeCell ref="H62:AQ62"/>
    <mergeCell ref="H63:AQ63"/>
    <mergeCell ref="H64:AQ64"/>
    <mergeCell ref="H65:AQ65"/>
    <mergeCell ref="H66:AQ66"/>
    <mergeCell ref="H67:AQ67"/>
    <mergeCell ref="H68:AQ68"/>
    <mergeCell ref="H73:AQ73"/>
    <mergeCell ref="H10:AQ10"/>
    <mergeCell ref="H15:AQ15"/>
    <mergeCell ref="H16:AQ16"/>
    <mergeCell ref="H17:AQ17"/>
    <mergeCell ref="H18:AQ18"/>
    <mergeCell ref="H19:AQ19"/>
    <mergeCell ref="H20:AQ20"/>
    <mergeCell ref="H21:AQ21"/>
    <mergeCell ref="H22:AQ22"/>
    <mergeCell ref="ER72:FE72"/>
    <mergeCell ref="DE67:DQ67"/>
    <mergeCell ref="A73:G73"/>
    <mergeCell ref="H14:AQ14"/>
    <mergeCell ref="H13:AQ13"/>
    <mergeCell ref="H12:AQ12"/>
    <mergeCell ref="H11:AQ11"/>
    <mergeCell ref="H37:AQ37"/>
    <mergeCell ref="H38:AQ38"/>
    <mergeCell ref="H39:AQ39"/>
    <mergeCell ref="H40:AQ40"/>
    <mergeCell ref="H41:AQ41"/>
    <mergeCell ref="H42:AQ42"/>
    <mergeCell ref="H44:AQ44"/>
    <mergeCell ref="H46:AQ46"/>
    <mergeCell ref="H47:AQ47"/>
    <mergeCell ref="A61:G61"/>
    <mergeCell ref="H53:AQ53"/>
    <mergeCell ref="H54:AQ54"/>
    <mergeCell ref="H55:AQ55"/>
    <mergeCell ref="H69:AQ69"/>
    <mergeCell ref="BE73:BQ73"/>
    <mergeCell ref="CE59:CQ59"/>
    <mergeCell ref="CR59:DD59"/>
    <mergeCell ref="AR73:BD73"/>
    <mergeCell ref="ER73:FE73"/>
    <mergeCell ref="EE73:EQ73"/>
    <mergeCell ref="DR73:ED73"/>
    <mergeCell ref="DE73:DQ73"/>
    <mergeCell ref="CR73:DD73"/>
    <mergeCell ref="CE73:CQ73"/>
    <mergeCell ref="BR73:CD73"/>
    <mergeCell ref="EE63:EQ63"/>
    <mergeCell ref="ER63:FE63"/>
    <mergeCell ref="CR66:DD66"/>
    <mergeCell ref="DE66:DQ66"/>
    <mergeCell ref="DR66:ED66"/>
    <mergeCell ref="CE63:CQ63"/>
    <mergeCell ref="CR63:DD63"/>
    <mergeCell ref="DE63:DQ63"/>
    <mergeCell ref="DR63:ED63"/>
    <mergeCell ref="ER64:FE64"/>
    <mergeCell ref="CE65:CQ65"/>
    <mergeCell ref="CE64:CQ64"/>
    <mergeCell ref="CR64:DD64"/>
    <mergeCell ref="DE64:DQ64"/>
    <mergeCell ref="DR64:ED64"/>
    <mergeCell ref="EE64:EQ64"/>
    <mergeCell ref="CR65:DD65"/>
    <mergeCell ref="DE65:DQ65"/>
    <mergeCell ref="DR65:ED65"/>
    <mergeCell ref="EE65:EQ65"/>
    <mergeCell ref="ER65:FE65"/>
    <mergeCell ref="CE66:CQ66"/>
    <mergeCell ref="DR67:ED67"/>
    <mergeCell ref="EE67:EQ67"/>
    <mergeCell ref="EE66:EQ66"/>
    <mergeCell ref="ER66:FE66"/>
    <mergeCell ref="ER67:FE67"/>
    <mergeCell ref="CE71:CQ71"/>
    <mergeCell ref="CR71:DD71"/>
    <mergeCell ref="DE71:DQ71"/>
    <mergeCell ref="DR71:ED71"/>
    <mergeCell ref="EE71:EQ71"/>
    <mergeCell ref="ER71:FE71"/>
    <mergeCell ref="CE67:CQ67"/>
    <mergeCell ref="CR67:DD67"/>
    <mergeCell ref="ER68:FE68"/>
    <mergeCell ref="ER69:FE69"/>
    <mergeCell ref="CE68:CQ68"/>
    <mergeCell ref="CR68:DD68"/>
    <mergeCell ref="DE68:DQ68"/>
    <mergeCell ref="DR68:ED68"/>
    <mergeCell ref="EE68:EQ68"/>
    <mergeCell ref="ER70:FE70"/>
    <mergeCell ref="CE69:CQ69"/>
    <mergeCell ref="CR69:DD69"/>
    <mergeCell ref="DE69:DQ69"/>
    <mergeCell ref="DR69:ED69"/>
    <mergeCell ref="EE69:EQ69"/>
    <mergeCell ref="BR71:CD71"/>
    <mergeCell ref="B50:G50"/>
    <mergeCell ref="AR50:BD50"/>
    <mergeCell ref="BE50:BQ50"/>
    <mergeCell ref="BR50:CD50"/>
    <mergeCell ref="A66:G66"/>
    <mergeCell ref="H70:AQ70"/>
    <mergeCell ref="H71:AQ71"/>
    <mergeCell ref="A56:G56"/>
    <mergeCell ref="AR56:BD56"/>
    <mergeCell ref="BE56:BQ56"/>
    <mergeCell ref="BR56:CD56"/>
    <mergeCell ref="A68:G68"/>
    <mergeCell ref="AR68:BD68"/>
    <mergeCell ref="BE68:BQ68"/>
    <mergeCell ref="BR68:CD68"/>
    <mergeCell ref="AR66:BD66"/>
    <mergeCell ref="BE66:BQ66"/>
    <mergeCell ref="BE69:BQ69"/>
    <mergeCell ref="BR69:CD69"/>
    <mergeCell ref="A65:G65"/>
    <mergeCell ref="H51:AQ51"/>
    <mergeCell ref="H52:AQ52"/>
    <mergeCell ref="BR61:CD61"/>
    <mergeCell ref="A60:G60"/>
    <mergeCell ref="AR60:BD60"/>
    <mergeCell ref="BE60:BQ60"/>
    <mergeCell ref="BR60:CD60"/>
    <mergeCell ref="CE60:CQ60"/>
    <mergeCell ref="CR60:DD60"/>
    <mergeCell ref="ER61:FE61"/>
    <mergeCell ref="CE61:CQ61"/>
    <mergeCell ref="AR61:BD61"/>
    <mergeCell ref="BE61:BQ61"/>
    <mergeCell ref="DE60:DQ60"/>
    <mergeCell ref="CR61:DD61"/>
    <mergeCell ref="DE61:DQ61"/>
    <mergeCell ref="DR61:ED61"/>
    <mergeCell ref="EE61:EQ61"/>
    <mergeCell ref="AR64:BD64"/>
    <mergeCell ref="ER48:FE48"/>
    <mergeCell ref="EE48:EQ48"/>
    <mergeCell ref="DR48:ED48"/>
    <mergeCell ref="DE48:DQ48"/>
    <mergeCell ref="CR48:DD48"/>
    <mergeCell ref="CE48:CQ48"/>
    <mergeCell ref="BR48:CD48"/>
    <mergeCell ref="ER49:FE49"/>
    <mergeCell ref="CE50:CQ50"/>
    <mergeCell ref="CR50:DD50"/>
    <mergeCell ref="DE50:DQ50"/>
    <mergeCell ref="DR50:ED50"/>
    <mergeCell ref="EE50:EQ50"/>
    <mergeCell ref="ER50:FE50"/>
    <mergeCell ref="ER62:FE62"/>
    <mergeCell ref="EE53:EQ53"/>
    <mergeCell ref="ER53:FE53"/>
    <mergeCell ref="DR60:ED60"/>
    <mergeCell ref="EE60:EQ60"/>
    <mergeCell ref="ER60:FE60"/>
    <mergeCell ref="CE56:CQ56"/>
    <mergeCell ref="CR56:DD56"/>
    <mergeCell ref="DE56:DQ56"/>
    <mergeCell ref="A72:G72"/>
    <mergeCell ref="AR72:BD72"/>
    <mergeCell ref="BE72:BQ72"/>
    <mergeCell ref="BR72:CD72"/>
    <mergeCell ref="A67:G67"/>
    <mergeCell ref="AR67:BD67"/>
    <mergeCell ref="BE67:BQ67"/>
    <mergeCell ref="BR67:CD67"/>
    <mergeCell ref="A63:G63"/>
    <mergeCell ref="AR63:BD63"/>
    <mergeCell ref="BE63:BQ63"/>
    <mergeCell ref="BR63:CD63"/>
    <mergeCell ref="BE64:BQ64"/>
    <mergeCell ref="BR64:CD64"/>
    <mergeCell ref="H72:AQ72"/>
    <mergeCell ref="A69:G69"/>
    <mergeCell ref="AR69:BD69"/>
    <mergeCell ref="BR66:CD66"/>
    <mergeCell ref="AR65:BD65"/>
    <mergeCell ref="BE65:BQ65"/>
    <mergeCell ref="BR65:CD65"/>
    <mergeCell ref="A64:G64"/>
    <mergeCell ref="AR71:BD71"/>
    <mergeCell ref="BE71:BQ71"/>
    <mergeCell ref="EE31:EQ31"/>
    <mergeCell ref="ER31:FE31"/>
    <mergeCell ref="A32:G32"/>
    <mergeCell ref="I32:AQ32"/>
    <mergeCell ref="AR32:BD32"/>
    <mergeCell ref="BE32:BQ32"/>
    <mergeCell ref="BR32:CD32"/>
    <mergeCell ref="CE32:CQ32"/>
    <mergeCell ref="CR32:DD32"/>
    <mergeCell ref="DE32:DQ32"/>
    <mergeCell ref="DR32:ED32"/>
    <mergeCell ref="EE32:EQ32"/>
    <mergeCell ref="ER32:FE32"/>
    <mergeCell ref="A31:G31"/>
    <mergeCell ref="I31:AQ31"/>
    <mergeCell ref="AR31:BD31"/>
    <mergeCell ref="BE31:BQ31"/>
    <mergeCell ref="BR31:CD31"/>
    <mergeCell ref="CE31:CQ31"/>
    <mergeCell ref="CR31:DD31"/>
    <mergeCell ref="DE31:DQ31"/>
    <mergeCell ref="DR31:ED31"/>
    <mergeCell ref="ER30:FE30"/>
    <mergeCell ref="A30:G30"/>
    <mergeCell ref="I30:AQ30"/>
    <mergeCell ref="AR30:BD30"/>
    <mergeCell ref="BE30:BQ30"/>
    <mergeCell ref="BR30:CD30"/>
    <mergeCell ref="CE30:CQ30"/>
    <mergeCell ref="CR30:DD30"/>
    <mergeCell ref="DE30:DQ30"/>
    <mergeCell ref="DR30:ED30"/>
    <mergeCell ref="ER28:FE28"/>
    <mergeCell ref="A29:G29"/>
    <mergeCell ref="I29:AQ29"/>
    <mergeCell ref="AR29:BD29"/>
    <mergeCell ref="BE29:BQ29"/>
    <mergeCell ref="BR29:CD29"/>
    <mergeCell ref="CE29:CQ29"/>
    <mergeCell ref="CR29:DD29"/>
    <mergeCell ref="DE29:DQ29"/>
    <mergeCell ref="DR29:ED29"/>
    <mergeCell ref="EE29:EQ29"/>
    <mergeCell ref="ER29:FE29"/>
    <mergeCell ref="A28:G28"/>
    <mergeCell ref="I28:AQ28"/>
    <mergeCell ref="AR28:BD28"/>
    <mergeCell ref="BE28:BQ28"/>
    <mergeCell ref="BR28:CD28"/>
    <mergeCell ref="CE28:CQ28"/>
    <mergeCell ref="CR28:DD28"/>
    <mergeCell ref="DE28:DQ28"/>
    <mergeCell ref="DR28:ED28"/>
    <mergeCell ref="ER26:FE26"/>
    <mergeCell ref="A27:G27"/>
    <mergeCell ref="I27:AQ27"/>
    <mergeCell ref="AR27:BD27"/>
    <mergeCell ref="BE27:BQ27"/>
    <mergeCell ref="BR27:CD27"/>
    <mergeCell ref="CE27:CQ27"/>
    <mergeCell ref="CR27:DD27"/>
    <mergeCell ref="DE27:DQ27"/>
    <mergeCell ref="DR27:ED27"/>
    <mergeCell ref="EE27:EQ27"/>
    <mergeCell ref="ER27:FE27"/>
    <mergeCell ref="A26:G26"/>
    <mergeCell ref="I26:AQ26"/>
    <mergeCell ref="AR26:BD26"/>
    <mergeCell ref="BE26:BQ26"/>
    <mergeCell ref="BR26:CD26"/>
    <mergeCell ref="CE26:CQ26"/>
    <mergeCell ref="CR26:DD26"/>
    <mergeCell ref="DE26:DQ26"/>
    <mergeCell ref="DR26:ED26"/>
    <mergeCell ref="ER25:FE25"/>
    <mergeCell ref="A24:G24"/>
    <mergeCell ref="I24:AQ24"/>
    <mergeCell ref="AR24:BD24"/>
    <mergeCell ref="BE24:BQ24"/>
    <mergeCell ref="BR24:CD24"/>
    <mergeCell ref="CE24:CQ24"/>
    <mergeCell ref="CR24:DD24"/>
    <mergeCell ref="DE24:DQ24"/>
    <mergeCell ref="DR24:ED24"/>
    <mergeCell ref="A25:G25"/>
    <mergeCell ref="I25:AQ25"/>
    <mergeCell ref="AR25:BD25"/>
    <mergeCell ref="BE25:BQ25"/>
    <mergeCell ref="BR25:CD25"/>
    <mergeCell ref="CE25:CQ25"/>
    <mergeCell ref="CR25:DD25"/>
    <mergeCell ref="DE25:DQ25"/>
    <mergeCell ref="DR25:ED25"/>
    <mergeCell ref="A23:G23"/>
    <mergeCell ref="I23:AQ23"/>
    <mergeCell ref="AR23:BD23"/>
    <mergeCell ref="BE23:BQ23"/>
    <mergeCell ref="BR23:CD23"/>
    <mergeCell ref="CE23:CQ23"/>
    <mergeCell ref="CR23:DD23"/>
    <mergeCell ref="DE23:DQ23"/>
    <mergeCell ref="DR23:ED23"/>
    <mergeCell ref="EE23:EQ23"/>
    <mergeCell ref="ER23:FE23"/>
    <mergeCell ref="ER47:FE47"/>
    <mergeCell ref="ER45:FE45"/>
    <mergeCell ref="BR46:CD46"/>
    <mergeCell ref="CE46:CQ46"/>
    <mergeCell ref="CR46:DD46"/>
    <mergeCell ref="DE46:DQ46"/>
    <mergeCell ref="DR46:ED46"/>
    <mergeCell ref="EE46:EQ46"/>
    <mergeCell ref="ER46:FE46"/>
    <mergeCell ref="CE45:CQ45"/>
    <mergeCell ref="CR45:DD45"/>
    <mergeCell ref="DE45:DQ45"/>
    <mergeCell ref="DR45:ED45"/>
    <mergeCell ref="EE45:EQ45"/>
    <mergeCell ref="ER41:FE41"/>
    <mergeCell ref="CE40:CQ40"/>
    <mergeCell ref="CR40:DD40"/>
    <mergeCell ref="DE40:DQ40"/>
    <mergeCell ref="DR40:ED40"/>
    <mergeCell ref="EE40:EQ40"/>
    <mergeCell ref="ER24:FE24"/>
    <mergeCell ref="EE25:EQ25"/>
    <mergeCell ref="CR21:DD21"/>
    <mergeCell ref="DE21:DQ21"/>
    <mergeCell ref="DR21:ED21"/>
    <mergeCell ref="EE21:EQ21"/>
    <mergeCell ref="AR41:BD41"/>
    <mergeCell ref="BE41:BQ41"/>
    <mergeCell ref="BR41:CD41"/>
    <mergeCell ref="CE41:CQ41"/>
    <mergeCell ref="CR41:DD41"/>
    <mergeCell ref="DE41:DQ41"/>
    <mergeCell ref="DR41:ED41"/>
    <mergeCell ref="EE41:EQ41"/>
    <mergeCell ref="EE39:EQ39"/>
    <mergeCell ref="AR34:BD34"/>
    <mergeCell ref="BE34:BQ34"/>
    <mergeCell ref="BR34:CD34"/>
    <mergeCell ref="CE34:CQ34"/>
    <mergeCell ref="CR34:DD34"/>
    <mergeCell ref="DR34:ED34"/>
    <mergeCell ref="DE34:DQ34"/>
    <mergeCell ref="EE24:EQ24"/>
    <mergeCell ref="EE26:EQ26"/>
    <mergeCell ref="EE28:EQ28"/>
    <mergeCell ref="EE30:EQ30"/>
    <mergeCell ref="ER21:FE21"/>
    <mergeCell ref="A22:G22"/>
    <mergeCell ref="AR22:BD22"/>
    <mergeCell ref="BE22:BQ22"/>
    <mergeCell ref="DR22:ED22"/>
    <mergeCell ref="EE22:EQ22"/>
    <mergeCell ref="ER22:FE22"/>
    <mergeCell ref="EE75:EQ75"/>
    <mergeCell ref="A75:G75"/>
    <mergeCell ref="AR75:BD75"/>
    <mergeCell ref="BE75:BQ75"/>
    <mergeCell ref="BR75:CD75"/>
    <mergeCell ref="BR42:CD42"/>
    <mergeCell ref="ER40:FE40"/>
    <mergeCell ref="A41:G41"/>
    <mergeCell ref="ER75:FE75"/>
    <mergeCell ref="CE75:CQ75"/>
    <mergeCell ref="CR75:DD75"/>
    <mergeCell ref="DE75:DQ75"/>
    <mergeCell ref="DR75:ED75"/>
    <mergeCell ref="A46:G46"/>
    <mergeCell ref="AR46:BD46"/>
    <mergeCell ref="BE46:BQ46"/>
    <mergeCell ref="DR42:ED42"/>
    <mergeCell ref="A74:G74"/>
    <mergeCell ref="AR74:BD74"/>
    <mergeCell ref="BE74:BQ74"/>
    <mergeCell ref="BR74:CD74"/>
    <mergeCell ref="CE74:CQ74"/>
    <mergeCell ref="CR74:DD74"/>
    <mergeCell ref="DE74:DQ74"/>
    <mergeCell ref="DR74:ED74"/>
    <mergeCell ref="EE74:EQ74"/>
    <mergeCell ref="H74:AQ74"/>
    <mergeCell ref="A62:G62"/>
    <mergeCell ref="AR62:BD62"/>
    <mergeCell ref="BE62:BQ62"/>
    <mergeCell ref="BR62:CD62"/>
    <mergeCell ref="CE62:CQ62"/>
    <mergeCell ref="CR62:DD62"/>
    <mergeCell ref="DE62:DQ62"/>
    <mergeCell ref="DR62:ED62"/>
    <mergeCell ref="ER74:FE74"/>
    <mergeCell ref="CE70:CQ70"/>
    <mergeCell ref="CR70:DD70"/>
    <mergeCell ref="A71:G71"/>
    <mergeCell ref="CE72:CQ72"/>
    <mergeCell ref="CR72:DD72"/>
    <mergeCell ref="DE72:DQ72"/>
    <mergeCell ref="DR72:ED72"/>
    <mergeCell ref="EE72:EQ72"/>
    <mergeCell ref="DE70:DQ70"/>
    <mergeCell ref="DR70:ED70"/>
    <mergeCell ref="EE70:EQ70"/>
    <mergeCell ref="A70:G70"/>
    <mergeCell ref="AR70:BD70"/>
    <mergeCell ref="BE70:BQ70"/>
    <mergeCell ref="BR70:CD70"/>
    <mergeCell ref="EE62:EQ62"/>
    <mergeCell ref="BE52:BQ52"/>
    <mergeCell ref="BR52:CD52"/>
    <mergeCell ref="EE51:EQ51"/>
    <mergeCell ref="ER54:FE54"/>
    <mergeCell ref="A55:G55"/>
    <mergeCell ref="AR55:BD55"/>
    <mergeCell ref="BE55:BQ55"/>
    <mergeCell ref="BR55:CD55"/>
    <mergeCell ref="CE55:CQ55"/>
    <mergeCell ref="CR55:DD55"/>
    <mergeCell ref="DE55:DQ55"/>
    <mergeCell ref="DR55:ED55"/>
    <mergeCell ref="EE55:EQ55"/>
    <mergeCell ref="ER55:FE55"/>
    <mergeCell ref="CE54:CQ54"/>
    <mergeCell ref="CR54:DD54"/>
    <mergeCell ref="DE54:DQ54"/>
    <mergeCell ref="DR54:ED54"/>
    <mergeCell ref="EE54:EQ54"/>
    <mergeCell ref="A54:G54"/>
    <mergeCell ref="AR54:BD54"/>
    <mergeCell ref="BE54:BQ54"/>
    <mergeCell ref="BR54:CD54"/>
    <mergeCell ref="ER52:FE52"/>
    <mergeCell ref="A53:G53"/>
    <mergeCell ref="AR53:BD53"/>
    <mergeCell ref="BE53:BQ53"/>
    <mergeCell ref="BR53:CD53"/>
    <mergeCell ref="CE53:CQ53"/>
    <mergeCell ref="CR53:DD53"/>
    <mergeCell ref="DE53:DQ53"/>
    <mergeCell ref="DR53:ED53"/>
    <mergeCell ref="CE52:CQ52"/>
    <mergeCell ref="CR52:DD52"/>
    <mergeCell ref="DE52:DQ52"/>
    <mergeCell ref="DR52:ED52"/>
    <mergeCell ref="EE52:EQ52"/>
    <mergeCell ref="A52:G52"/>
    <mergeCell ref="AR52:BD52"/>
    <mergeCell ref="DR49:ED49"/>
    <mergeCell ref="DE49:DQ49"/>
    <mergeCell ref="CR49:DD49"/>
    <mergeCell ref="CE49:CQ49"/>
    <mergeCell ref="BR49:CD49"/>
    <mergeCell ref="H49:AQ49"/>
    <mergeCell ref="ER51:FE51"/>
    <mergeCell ref="A51:G51"/>
    <mergeCell ref="AR51:BD51"/>
    <mergeCell ref="BE51:BQ51"/>
    <mergeCell ref="BR51:CD51"/>
    <mergeCell ref="CE51:CQ51"/>
    <mergeCell ref="CR51:DD51"/>
    <mergeCell ref="DE51:DQ51"/>
    <mergeCell ref="DR51:ED51"/>
    <mergeCell ref="H45:AQ45"/>
    <mergeCell ref="EE42:EQ42"/>
    <mergeCell ref="A42:G42"/>
    <mergeCell ref="AR42:BD42"/>
    <mergeCell ref="BE42:BQ42"/>
    <mergeCell ref="EE43:EQ43"/>
    <mergeCell ref="ER43:FE43"/>
    <mergeCell ref="A49:G49"/>
    <mergeCell ref="AR49:BD49"/>
    <mergeCell ref="BE49:BQ49"/>
    <mergeCell ref="CE47:CQ47"/>
    <mergeCell ref="CR47:DD47"/>
    <mergeCell ref="DE47:DQ47"/>
    <mergeCell ref="DR47:ED47"/>
    <mergeCell ref="EE47:EQ47"/>
    <mergeCell ref="A47:G47"/>
    <mergeCell ref="AR47:BD47"/>
    <mergeCell ref="BE47:BQ47"/>
    <mergeCell ref="BR47:CD47"/>
    <mergeCell ref="BE48:BQ48"/>
    <mergeCell ref="AR48:BD48"/>
    <mergeCell ref="I48:AQ48"/>
    <mergeCell ref="A48:G48"/>
    <mergeCell ref="EE49:EQ49"/>
    <mergeCell ref="ER42:FE42"/>
    <mergeCell ref="A44:G44"/>
    <mergeCell ref="AR44:BD44"/>
    <mergeCell ref="BE44:BQ44"/>
    <mergeCell ref="BR44:CD44"/>
    <mergeCell ref="CE44:CQ44"/>
    <mergeCell ref="CR44:DD44"/>
    <mergeCell ref="DE44:DQ44"/>
    <mergeCell ref="DR44:ED44"/>
    <mergeCell ref="EE44:EQ44"/>
    <mergeCell ref="ER44:FE44"/>
    <mergeCell ref="CE42:CQ42"/>
    <mergeCell ref="CR42:DD42"/>
    <mergeCell ref="DE42:DQ42"/>
    <mergeCell ref="A40:G40"/>
    <mergeCell ref="AR40:BD40"/>
    <mergeCell ref="BE40:BQ40"/>
    <mergeCell ref="BR40:CD40"/>
    <mergeCell ref="ER39:FE39"/>
    <mergeCell ref="CE38:CQ38"/>
    <mergeCell ref="CR38:DD38"/>
    <mergeCell ref="DE38:DQ38"/>
    <mergeCell ref="DR38:ED38"/>
    <mergeCell ref="EE38:EQ38"/>
    <mergeCell ref="A38:G38"/>
    <mergeCell ref="AR38:BD38"/>
    <mergeCell ref="BE38:BQ38"/>
    <mergeCell ref="BR38:CD38"/>
    <mergeCell ref="A39:G39"/>
    <mergeCell ref="AR39:BD39"/>
    <mergeCell ref="BE39:BQ39"/>
    <mergeCell ref="BR39:CD39"/>
    <mergeCell ref="CE39:CQ39"/>
    <mergeCell ref="CR39:DD39"/>
    <mergeCell ref="DE39:DQ39"/>
    <mergeCell ref="DR39:ED39"/>
    <mergeCell ref="ER20:FE20"/>
    <mergeCell ref="A37:G37"/>
    <mergeCell ref="AR37:BD37"/>
    <mergeCell ref="BE37:BQ37"/>
    <mergeCell ref="BR37:CD37"/>
    <mergeCell ref="CE37:CQ37"/>
    <mergeCell ref="CR37:DD37"/>
    <mergeCell ref="DE37:DQ37"/>
    <mergeCell ref="DR37:ED37"/>
    <mergeCell ref="EE37:EQ37"/>
    <mergeCell ref="ER37:FE37"/>
    <mergeCell ref="CE20:CQ20"/>
    <mergeCell ref="CR20:DD20"/>
    <mergeCell ref="DE20:DQ20"/>
    <mergeCell ref="DR20:ED20"/>
    <mergeCell ref="EE20:EQ20"/>
    <mergeCell ref="A20:G20"/>
    <mergeCell ref="AR20:BD20"/>
    <mergeCell ref="BE20:BQ20"/>
    <mergeCell ref="BR20:CD20"/>
    <mergeCell ref="BR22:CD22"/>
    <mergeCell ref="CE22:CQ22"/>
    <mergeCell ref="A34:G34"/>
    <mergeCell ref="I34:AQ34"/>
    <mergeCell ref="ER18:FE18"/>
    <mergeCell ref="A19:G19"/>
    <mergeCell ref="AR19:BD19"/>
    <mergeCell ref="BE19:BQ19"/>
    <mergeCell ref="BR19:CD19"/>
    <mergeCell ref="CE19:CQ19"/>
    <mergeCell ref="CR19:DD19"/>
    <mergeCell ref="DE19:DQ19"/>
    <mergeCell ref="DR19:ED19"/>
    <mergeCell ref="EE19:EQ19"/>
    <mergeCell ref="ER19:FE19"/>
    <mergeCell ref="CE18:CQ18"/>
    <mergeCell ref="CR18:DD18"/>
    <mergeCell ref="DE18:DQ18"/>
    <mergeCell ref="DR18:ED18"/>
    <mergeCell ref="EE18:EQ18"/>
    <mergeCell ref="A18:G18"/>
    <mergeCell ref="AR18:BD18"/>
    <mergeCell ref="BE18:BQ18"/>
    <mergeCell ref="BR18:CD18"/>
    <mergeCell ref="A16:G16"/>
    <mergeCell ref="AR16:BD16"/>
    <mergeCell ref="BE16:BQ16"/>
    <mergeCell ref="BR16:CD16"/>
    <mergeCell ref="A17:G17"/>
    <mergeCell ref="AR17:BD17"/>
    <mergeCell ref="BE17:BQ17"/>
    <mergeCell ref="BR17:CD17"/>
    <mergeCell ref="CE17:CQ17"/>
    <mergeCell ref="CE15:CQ15"/>
    <mergeCell ref="CR15:DD15"/>
    <mergeCell ref="DE15:DQ15"/>
    <mergeCell ref="DR15:ED15"/>
    <mergeCell ref="EE15:EQ15"/>
    <mergeCell ref="ER15:FE15"/>
    <mergeCell ref="ER16:FE16"/>
    <mergeCell ref="ER17:FE17"/>
    <mergeCell ref="CE16:CQ16"/>
    <mergeCell ref="CR16:DD16"/>
    <mergeCell ref="DE16:DQ16"/>
    <mergeCell ref="DR16:ED16"/>
    <mergeCell ref="EE16:EQ16"/>
    <mergeCell ref="CR17:DD17"/>
    <mergeCell ref="DE17:DQ17"/>
    <mergeCell ref="DR17:ED17"/>
    <mergeCell ref="EE17:EQ17"/>
    <mergeCell ref="AR11:BD11"/>
    <mergeCell ref="BE11:BQ11"/>
    <mergeCell ref="BR11:CD11"/>
    <mergeCell ref="CR22:DD22"/>
    <mergeCell ref="DE22:DQ22"/>
    <mergeCell ref="CE14:CQ14"/>
    <mergeCell ref="CR14:DD14"/>
    <mergeCell ref="DE14:DQ14"/>
    <mergeCell ref="A13:G13"/>
    <mergeCell ref="AR13:BD13"/>
    <mergeCell ref="BE13:BQ13"/>
    <mergeCell ref="BR13:CD13"/>
    <mergeCell ref="CE13:CQ13"/>
    <mergeCell ref="CR13:DD13"/>
    <mergeCell ref="DE13:DQ13"/>
    <mergeCell ref="A21:G21"/>
    <mergeCell ref="AR21:BD21"/>
    <mergeCell ref="BE21:BQ21"/>
    <mergeCell ref="BR21:CD21"/>
    <mergeCell ref="CE21:CQ21"/>
    <mergeCell ref="A14:G14"/>
    <mergeCell ref="AR14:BD14"/>
    <mergeCell ref="BE14:BQ14"/>
    <mergeCell ref="BR15:CD15"/>
    <mergeCell ref="ER10:FE10"/>
    <mergeCell ref="AR9:BD9"/>
    <mergeCell ref="BE9:BQ9"/>
    <mergeCell ref="BR9:CD9"/>
    <mergeCell ref="CE9:CQ9"/>
    <mergeCell ref="CR9:DD9"/>
    <mergeCell ref="ER11:FE11"/>
    <mergeCell ref="A12:G12"/>
    <mergeCell ref="AR12:BD12"/>
    <mergeCell ref="BE12:BQ12"/>
    <mergeCell ref="BR12:CD12"/>
    <mergeCell ref="CE12:CQ12"/>
    <mergeCell ref="CR12:DD12"/>
    <mergeCell ref="DE12:DQ12"/>
    <mergeCell ref="DR12:ED12"/>
    <mergeCell ref="EE12:EQ12"/>
    <mergeCell ref="ER12:FE12"/>
    <mergeCell ref="CE11:CQ11"/>
    <mergeCell ref="CR11:DD11"/>
    <mergeCell ref="DE11:DQ11"/>
    <mergeCell ref="DR11:ED11"/>
    <mergeCell ref="EE11:EQ11"/>
    <mergeCell ref="A10:G10"/>
    <mergeCell ref="A11:G11"/>
    <mergeCell ref="CE10:CQ10"/>
    <mergeCell ref="CR10:DD10"/>
    <mergeCell ref="DE10:DQ10"/>
    <mergeCell ref="DR10:ED10"/>
    <mergeCell ref="CE8:CQ8"/>
    <mergeCell ref="CR8:DD8"/>
    <mergeCell ref="DE8:DQ8"/>
    <mergeCell ref="DR8:ED8"/>
    <mergeCell ref="EE10:EQ10"/>
    <mergeCell ref="EE77:EQ77"/>
    <mergeCell ref="ER77:FE77"/>
    <mergeCell ref="A78:G78"/>
    <mergeCell ref="BR78:CD78"/>
    <mergeCell ref="CE78:CQ78"/>
    <mergeCell ref="CR78:DD78"/>
    <mergeCell ref="DE78:DQ78"/>
    <mergeCell ref="DR78:ED78"/>
    <mergeCell ref="A77:G77"/>
    <mergeCell ref="I77:AQ77"/>
    <mergeCell ref="AR77:BD77"/>
    <mergeCell ref="BE77:BQ77"/>
    <mergeCell ref="BR77:CD77"/>
    <mergeCell ref="CE77:CQ77"/>
    <mergeCell ref="CR77:DD77"/>
    <mergeCell ref="DE77:DQ77"/>
    <mergeCell ref="DR77:ED77"/>
    <mergeCell ref="I78:BQ78"/>
    <mergeCell ref="EE78:FE78"/>
    <mergeCell ref="BE15:BQ15"/>
    <mergeCell ref="EE1:FE1"/>
    <mergeCell ref="A3:FE3"/>
    <mergeCell ref="A4:FE4"/>
    <mergeCell ref="A7:G8"/>
    <mergeCell ref="H7:AQ8"/>
    <mergeCell ref="A9:G9"/>
    <mergeCell ref="H9:AQ9"/>
    <mergeCell ref="A5:FE5"/>
    <mergeCell ref="AR7:CD7"/>
    <mergeCell ref="CE7:DQ7"/>
    <mergeCell ref="DR7:FE7"/>
    <mergeCell ref="AR8:BD8"/>
    <mergeCell ref="BE8:BQ8"/>
    <mergeCell ref="BR8:CD8"/>
    <mergeCell ref="EE8:EQ8"/>
    <mergeCell ref="ER8:FE8"/>
    <mergeCell ref="DE9:DQ9"/>
    <mergeCell ref="DR9:ED9"/>
    <mergeCell ref="EE9:EQ9"/>
    <mergeCell ref="ER9:FE9"/>
    <mergeCell ref="AR10:BD10"/>
    <mergeCell ref="BE10:BQ10"/>
    <mergeCell ref="BR10:CD10"/>
    <mergeCell ref="FF75:FS75"/>
    <mergeCell ref="EE34:EQ34"/>
    <mergeCell ref="ER34:FE34"/>
    <mergeCell ref="ER38:FE38"/>
    <mergeCell ref="EE13:EQ13"/>
    <mergeCell ref="ER13:FE13"/>
    <mergeCell ref="A33:G33"/>
    <mergeCell ref="I33:AQ33"/>
    <mergeCell ref="AR33:BD33"/>
    <mergeCell ref="BE33:BQ33"/>
    <mergeCell ref="BR33:CD33"/>
    <mergeCell ref="CE33:CQ33"/>
    <mergeCell ref="CR33:DD33"/>
    <mergeCell ref="DE33:DQ33"/>
    <mergeCell ref="DR33:ED33"/>
    <mergeCell ref="EE33:EQ33"/>
    <mergeCell ref="ER33:FE33"/>
    <mergeCell ref="DR13:ED13"/>
    <mergeCell ref="DR14:ED14"/>
    <mergeCell ref="EE14:EQ14"/>
    <mergeCell ref="BR14:CD14"/>
    <mergeCell ref="ER14:FE14"/>
    <mergeCell ref="A15:G15"/>
    <mergeCell ref="AR15:BD15"/>
    <mergeCell ref="EE58:EQ58"/>
    <mergeCell ref="ER58:FE58"/>
    <mergeCell ref="A43:G43"/>
    <mergeCell ref="H43:AQ43"/>
    <mergeCell ref="AR43:BD43"/>
    <mergeCell ref="BE43:BQ43"/>
    <mergeCell ref="BR43:CD43"/>
    <mergeCell ref="CE43:CQ43"/>
    <mergeCell ref="CR43:DD43"/>
    <mergeCell ref="DE43:DQ43"/>
    <mergeCell ref="DR43:ED43"/>
    <mergeCell ref="A45:G45"/>
    <mergeCell ref="AR45:BD45"/>
    <mergeCell ref="BE45:BQ45"/>
    <mergeCell ref="A58:G58"/>
    <mergeCell ref="H58:AQ58"/>
    <mergeCell ref="AR58:BD58"/>
    <mergeCell ref="BE58:BQ58"/>
    <mergeCell ref="BR58:CD58"/>
    <mergeCell ref="CE58:CQ58"/>
    <mergeCell ref="CR58:DD58"/>
    <mergeCell ref="DE58:DQ58"/>
    <mergeCell ref="DR58:ED58"/>
    <mergeCell ref="BR45:CD45"/>
    <mergeCell ref="CE36:CQ36"/>
    <mergeCell ref="CR36:DD36"/>
    <mergeCell ref="DE36:DQ36"/>
    <mergeCell ref="DR36:ED36"/>
    <mergeCell ref="EE36:EQ36"/>
    <mergeCell ref="ER36:FE36"/>
    <mergeCell ref="A35:G35"/>
    <mergeCell ref="H35:AQ35"/>
    <mergeCell ref="AR35:BD35"/>
    <mergeCell ref="BE35:BQ35"/>
    <mergeCell ref="BR35:CD35"/>
    <mergeCell ref="CE35:CQ35"/>
    <mergeCell ref="CR35:DD35"/>
    <mergeCell ref="DE35:DQ35"/>
    <mergeCell ref="DR35:ED35"/>
    <mergeCell ref="EE35:EQ35"/>
    <mergeCell ref="ER35:FE35"/>
    <mergeCell ref="A36:G36"/>
    <mergeCell ref="H36:AQ36"/>
    <mergeCell ref="AR36:BD36"/>
    <mergeCell ref="BE36:BQ36"/>
    <mergeCell ref="BR36:CD36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6" fitToHeight="0" orientation="portrait" r:id="rId1"/>
  <rowBreaks count="1" manualBreakCount="1">
    <brk id="44" max="16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view="pageBreakPreview" zoomScale="50" zoomScaleNormal="70" zoomScaleSheetLayoutView="50" workbookViewId="0">
      <pane ySplit="9" topLeftCell="A10" activePane="bottomLeft" state="frozen"/>
      <selection pane="bottomLeft" activeCell="J10" sqref="J10"/>
    </sheetView>
  </sheetViews>
  <sheetFormatPr defaultRowHeight="14.4" x14ac:dyDescent="0.3"/>
  <cols>
    <col min="1" max="1" width="5.5546875" bestFit="1" customWidth="1"/>
    <col min="2" max="2" width="46.5546875" customWidth="1"/>
    <col min="3" max="3" width="16.44140625" customWidth="1"/>
    <col min="4" max="4" width="15.88671875" customWidth="1"/>
    <col min="5" max="5" width="16.5546875" customWidth="1"/>
    <col min="6" max="6" width="15.44140625" customWidth="1"/>
    <col min="7" max="7" width="15.5546875" customWidth="1"/>
    <col min="8" max="8" width="17.44140625" customWidth="1"/>
    <col min="9" max="9" width="16.109375" customWidth="1"/>
    <col min="10" max="10" width="15.5546875" customWidth="1"/>
    <col min="11" max="11" width="16.44140625" customWidth="1"/>
    <col min="13" max="13" width="10.88671875" customWidth="1"/>
    <col min="15" max="15" width="16.5546875" customWidth="1"/>
  </cols>
  <sheetData>
    <row r="1" spans="1:21" x14ac:dyDescent="0.3">
      <c r="J1" s="246" t="s">
        <v>39</v>
      </c>
      <c r="K1" s="246"/>
    </row>
    <row r="2" spans="1:21" x14ac:dyDescent="0.3">
      <c r="J2" s="5"/>
      <c r="K2" s="5"/>
    </row>
    <row r="3" spans="1:21" ht="20.399999999999999" customHeight="1" x14ac:dyDescent="0.3">
      <c r="A3" s="251" t="s">
        <v>60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21" ht="20.399999999999999" customHeight="1" x14ac:dyDescent="0.3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21" ht="20.399999999999999" customHeight="1" x14ac:dyDescent="0.3">
      <c r="A5" s="251"/>
      <c r="B5" s="251"/>
      <c r="C5" s="251"/>
      <c r="D5" s="251"/>
      <c r="E5" s="251"/>
      <c r="F5" s="251"/>
      <c r="G5" s="251"/>
      <c r="H5" s="251"/>
      <c r="I5" s="251"/>
      <c r="J5" s="251"/>
      <c r="K5" s="251"/>
    </row>
    <row r="6" spans="1:21" x14ac:dyDescent="0.3">
      <c r="J6" s="5"/>
      <c r="K6" s="5"/>
    </row>
    <row r="7" spans="1:21" ht="34.5" customHeight="1" x14ac:dyDescent="0.3">
      <c r="A7" s="247" t="s">
        <v>0</v>
      </c>
      <c r="B7" s="249" t="s">
        <v>1</v>
      </c>
      <c r="C7" s="250" t="s">
        <v>56</v>
      </c>
      <c r="D7" s="249"/>
      <c r="E7" s="249"/>
      <c r="F7" s="250" t="s">
        <v>57</v>
      </c>
      <c r="G7" s="249"/>
      <c r="H7" s="249"/>
      <c r="I7" s="250" t="s">
        <v>58</v>
      </c>
      <c r="J7" s="249"/>
      <c r="K7" s="249"/>
    </row>
    <row r="8" spans="1:21" ht="72" x14ac:dyDescent="0.3">
      <c r="A8" s="248"/>
      <c r="B8" s="249"/>
      <c r="C8" s="1" t="s">
        <v>2</v>
      </c>
      <c r="D8" s="1" t="s">
        <v>3</v>
      </c>
      <c r="E8" s="1" t="s">
        <v>4</v>
      </c>
      <c r="F8" s="1" t="s">
        <v>5</v>
      </c>
      <c r="G8" s="1" t="s">
        <v>3</v>
      </c>
      <c r="H8" s="1" t="s">
        <v>6</v>
      </c>
      <c r="I8" s="1" t="s">
        <v>5</v>
      </c>
      <c r="J8" s="1" t="s">
        <v>3</v>
      </c>
      <c r="K8" s="1" t="s">
        <v>6</v>
      </c>
    </row>
    <row r="9" spans="1:21" x14ac:dyDescent="0.3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M9" s="13" t="s">
        <v>44</v>
      </c>
      <c r="N9" s="13" t="s">
        <v>43</v>
      </c>
      <c r="O9" s="13" t="s">
        <v>45</v>
      </c>
    </row>
    <row r="10" spans="1:21" ht="57.6" x14ac:dyDescent="0.3">
      <c r="A10" s="1" t="s">
        <v>7</v>
      </c>
      <c r="B10" s="15" t="s">
        <v>8</v>
      </c>
      <c r="C10" s="1" t="e">
        <f>C11+C12+C13+C14</f>
        <v>#REF!</v>
      </c>
      <c r="D10" s="4" t="e">
        <f>#REF!</f>
        <v>#REF!</v>
      </c>
      <c r="E10" s="9" t="e">
        <f>E11+E12+E13+E14</f>
        <v>#REF!</v>
      </c>
      <c r="F10" s="1">
        <f>F11+F12+F13+F14</f>
        <v>187.01999999999998</v>
      </c>
      <c r="G10" s="4" t="e">
        <f>#REF!</f>
        <v>#REF!</v>
      </c>
      <c r="H10" s="1" t="e">
        <f>H11+H12+H13+H14</f>
        <v>#REF!</v>
      </c>
      <c r="I10" s="1">
        <f>I11+I12+I13+I14</f>
        <v>202.25</v>
      </c>
      <c r="J10" s="4">
        <f>'Реестр АТП план'!G92+'Реестр АТП план'!G94</f>
        <v>742.5</v>
      </c>
      <c r="K10" s="1">
        <f>K11+K12+K13+K14</f>
        <v>150.170625</v>
      </c>
      <c r="M10" s="22">
        <f>M11+M12+M14+M13</f>
        <v>56080.345600000001</v>
      </c>
      <c r="N10" s="12"/>
      <c r="O10" s="14" t="e">
        <f>O11+O12+O14</f>
        <v>#REF!</v>
      </c>
    </row>
    <row r="11" spans="1:21" ht="43.2" x14ac:dyDescent="0.3">
      <c r="A11" s="1" t="s">
        <v>9</v>
      </c>
      <c r="B11" s="15" t="s">
        <v>10</v>
      </c>
      <c r="C11" s="11" t="e">
        <f>E11/D11*1000</f>
        <v>#REF!</v>
      </c>
      <c r="D11" s="4" t="e">
        <f>D10</f>
        <v>#REF!</v>
      </c>
      <c r="E11" s="8" t="e">
        <f>O11/1000</f>
        <v>#REF!</v>
      </c>
      <c r="F11" s="29">
        <v>45.61</v>
      </c>
      <c r="G11" s="4" t="e">
        <f>G10</f>
        <v>#REF!</v>
      </c>
      <c r="H11" s="2" t="e">
        <f>F11*G11/1000</f>
        <v>#REF!</v>
      </c>
      <c r="I11" s="6">
        <v>88.97</v>
      </c>
      <c r="J11" s="4">
        <f>J10</f>
        <v>742.5</v>
      </c>
      <c r="K11" s="2">
        <f>J11*I11/1000</f>
        <v>66.060225000000003</v>
      </c>
      <c r="M11" s="22">
        <v>30882.892800000001</v>
      </c>
      <c r="N11" s="12" t="e">
        <f>#REF!</f>
        <v>#REF!</v>
      </c>
      <c r="O11" s="14" t="e">
        <f>M11*N11</f>
        <v>#REF!</v>
      </c>
    </row>
    <row r="12" spans="1:21" ht="43.2" x14ac:dyDescent="0.3">
      <c r="A12" s="1" t="s">
        <v>14</v>
      </c>
      <c r="B12" s="15" t="s">
        <v>15</v>
      </c>
      <c r="C12" s="2" t="e">
        <f>E12/D12*1000</f>
        <v>#REF!</v>
      </c>
      <c r="D12" s="4" t="e">
        <f>D10</f>
        <v>#REF!</v>
      </c>
      <c r="E12" s="1" t="e">
        <f>O12/1000</f>
        <v>#REF!</v>
      </c>
      <c r="F12" s="6">
        <v>20.9</v>
      </c>
      <c r="G12" s="4" t="e">
        <f>G10</f>
        <v>#REF!</v>
      </c>
      <c r="H12" s="2" t="e">
        <f>F12*G12/1000</f>
        <v>#REF!</v>
      </c>
      <c r="I12" s="6">
        <v>113.28</v>
      </c>
      <c r="J12" s="4">
        <f>J10</f>
        <v>742.5</v>
      </c>
      <c r="K12" s="2">
        <f>J12*I12/1000</f>
        <v>84.110399999999998</v>
      </c>
      <c r="M12" s="22">
        <v>13599.155199999999</v>
      </c>
      <c r="N12" s="12" t="e">
        <f>#REF!</f>
        <v>#REF!</v>
      </c>
      <c r="O12" s="14" t="e">
        <f>M12*N12</f>
        <v>#REF!</v>
      </c>
      <c r="U12" s="20"/>
    </row>
    <row r="13" spans="1:21" ht="86.4" x14ac:dyDescent="0.3">
      <c r="A13" s="1" t="s">
        <v>16</v>
      </c>
      <c r="B13" s="16" t="s">
        <v>40</v>
      </c>
      <c r="C13" s="2" t="e">
        <f>E13/D13*1000</f>
        <v>#REF!</v>
      </c>
      <c r="D13" s="4" t="e">
        <f>D10</f>
        <v>#REF!</v>
      </c>
      <c r="E13" s="1">
        <v>0</v>
      </c>
      <c r="F13" s="1">
        <v>0</v>
      </c>
      <c r="G13" s="4" t="e">
        <f>G10</f>
        <v>#REF!</v>
      </c>
      <c r="H13" s="2" t="e">
        <f>F13*G13/1000</f>
        <v>#REF!</v>
      </c>
      <c r="I13" s="21">
        <v>0</v>
      </c>
      <c r="J13" s="4">
        <f>J10</f>
        <v>742.5</v>
      </c>
      <c r="K13" s="2">
        <f>J13*I13/1000</f>
        <v>0</v>
      </c>
      <c r="M13" s="22">
        <v>0</v>
      </c>
      <c r="N13" s="12">
        <v>0</v>
      </c>
      <c r="O13" s="14">
        <v>0</v>
      </c>
    </row>
    <row r="14" spans="1:21" ht="100.8" x14ac:dyDescent="0.3">
      <c r="A14" s="10" t="s">
        <v>17</v>
      </c>
      <c r="B14" s="15" t="s">
        <v>18</v>
      </c>
      <c r="C14" s="2" t="e">
        <f>E14/D14*1000</f>
        <v>#REF!</v>
      </c>
      <c r="D14" s="4" t="e">
        <f>D10</f>
        <v>#REF!</v>
      </c>
      <c r="E14" s="10" t="e">
        <f>O14/1000</f>
        <v>#REF!</v>
      </c>
      <c r="F14" s="6">
        <v>120.51</v>
      </c>
      <c r="G14" s="4" t="e">
        <f>G10</f>
        <v>#REF!</v>
      </c>
      <c r="H14" s="2" t="e">
        <f>F14*G14/1000</f>
        <v>#REF!</v>
      </c>
      <c r="I14" s="6">
        <v>0</v>
      </c>
      <c r="J14" s="4">
        <f>J10</f>
        <v>742.5</v>
      </c>
      <c r="K14" s="2">
        <f>J14*I14/1000</f>
        <v>0</v>
      </c>
      <c r="M14" s="22">
        <v>11598.2976</v>
      </c>
      <c r="N14" s="12" t="e">
        <f>#REF!</f>
        <v>#REF!</v>
      </c>
      <c r="O14" s="14" t="e">
        <f>M14*N14</f>
        <v>#REF!</v>
      </c>
    </row>
    <row r="15" spans="1:21" ht="57.6" x14ac:dyDescent="0.3">
      <c r="A15" s="1" t="s">
        <v>19</v>
      </c>
      <c r="B15" s="15" t="s">
        <v>20</v>
      </c>
      <c r="C15" s="1" t="s">
        <v>21</v>
      </c>
      <c r="D15" s="1" t="s">
        <v>21</v>
      </c>
      <c r="E15" s="1">
        <v>0</v>
      </c>
      <c r="F15" s="1" t="s">
        <v>21</v>
      </c>
      <c r="G15" s="1" t="s">
        <v>21</v>
      </c>
      <c r="H15" s="4">
        <v>0</v>
      </c>
      <c r="I15" s="1" t="s">
        <v>21</v>
      </c>
      <c r="J15" s="1" t="s">
        <v>21</v>
      </c>
      <c r="K15" s="4">
        <f>K16</f>
        <v>807.11091807000003</v>
      </c>
    </row>
    <row r="16" spans="1:21" ht="28.8" x14ac:dyDescent="0.3">
      <c r="A16" s="1" t="s">
        <v>22</v>
      </c>
      <c r="B16" s="57" t="s">
        <v>115</v>
      </c>
      <c r="C16" s="2" t="s">
        <v>11</v>
      </c>
      <c r="D16" s="1">
        <v>0</v>
      </c>
      <c r="E16" s="1">
        <v>0</v>
      </c>
      <c r="F16" s="1">
        <v>0</v>
      </c>
      <c r="G16" s="1">
        <v>0</v>
      </c>
      <c r="H16" s="2" t="s">
        <v>12</v>
      </c>
      <c r="I16" s="1">
        <v>1125677.71</v>
      </c>
      <c r="J16" s="1">
        <f>'Реестр строительства'!O12</f>
        <v>0.71700000000000008</v>
      </c>
      <c r="K16" s="2">
        <f>I16*J16/1000</f>
        <v>807.11091807000003</v>
      </c>
    </row>
    <row r="17" spans="1:11" ht="28.8" x14ac:dyDescent="0.3">
      <c r="A17" s="1" t="s">
        <v>23</v>
      </c>
      <c r="B17" s="15" t="s">
        <v>24</v>
      </c>
      <c r="C17" s="2" t="s">
        <v>11</v>
      </c>
      <c r="D17" s="3">
        <v>0</v>
      </c>
      <c r="E17" s="3">
        <v>0</v>
      </c>
      <c r="F17" s="3">
        <v>0</v>
      </c>
      <c r="G17" s="3">
        <v>0</v>
      </c>
      <c r="H17" s="2" t="s">
        <v>12</v>
      </c>
      <c r="I17" s="3">
        <v>0</v>
      </c>
      <c r="J17" s="3">
        <v>0</v>
      </c>
      <c r="K17" s="2" t="s">
        <v>13</v>
      </c>
    </row>
    <row r="18" spans="1:11" ht="43.2" x14ac:dyDescent="0.3">
      <c r="A18" s="1" t="s">
        <v>25</v>
      </c>
      <c r="B18" s="15" t="s">
        <v>26</v>
      </c>
      <c r="C18" s="2" t="s">
        <v>11</v>
      </c>
      <c r="D18" s="3">
        <v>0</v>
      </c>
      <c r="E18" s="3">
        <v>0</v>
      </c>
      <c r="F18" s="3">
        <v>0</v>
      </c>
      <c r="G18" s="3">
        <v>0</v>
      </c>
      <c r="H18" s="2" t="s">
        <v>12</v>
      </c>
      <c r="I18" s="3">
        <v>0</v>
      </c>
      <c r="J18" s="3">
        <v>0</v>
      </c>
      <c r="K18" s="2" t="s">
        <v>13</v>
      </c>
    </row>
    <row r="19" spans="1:11" ht="72" x14ac:dyDescent="0.3">
      <c r="A19" s="1" t="s">
        <v>27</v>
      </c>
      <c r="B19" s="15" t="s">
        <v>28</v>
      </c>
      <c r="C19" s="2" t="s">
        <v>11</v>
      </c>
      <c r="D19" s="3">
        <v>0</v>
      </c>
      <c r="E19" s="3">
        <v>0</v>
      </c>
      <c r="F19" s="3">
        <v>0</v>
      </c>
      <c r="G19" s="3">
        <v>0</v>
      </c>
      <c r="H19" s="2" t="s">
        <v>12</v>
      </c>
      <c r="I19" s="3">
        <v>0</v>
      </c>
      <c r="J19" s="3">
        <v>0</v>
      </c>
      <c r="K19" s="2" t="s">
        <v>13</v>
      </c>
    </row>
    <row r="20" spans="1:11" ht="43.2" x14ac:dyDescent="0.3">
      <c r="A20" s="1" t="s">
        <v>29</v>
      </c>
      <c r="B20" s="15" t="s">
        <v>30</v>
      </c>
      <c r="C20" s="2" t="s">
        <v>11</v>
      </c>
      <c r="D20" s="3">
        <v>0</v>
      </c>
      <c r="E20" s="3">
        <v>0</v>
      </c>
      <c r="F20" s="3">
        <v>0</v>
      </c>
      <c r="G20" s="3">
        <v>0</v>
      </c>
      <c r="H20" s="2" t="s">
        <v>12</v>
      </c>
      <c r="I20" s="3">
        <v>0</v>
      </c>
      <c r="J20" s="3">
        <v>0</v>
      </c>
      <c r="K20" s="2" t="s">
        <v>13</v>
      </c>
    </row>
    <row r="21" spans="1:11" ht="28.8" x14ac:dyDescent="0.3">
      <c r="A21" s="1" t="s">
        <v>31</v>
      </c>
      <c r="B21" s="15" t="s">
        <v>32</v>
      </c>
      <c r="C21" s="1" t="s">
        <v>21</v>
      </c>
      <c r="D21" s="1" t="s">
        <v>21</v>
      </c>
      <c r="E21" s="1" t="e">
        <f>E22*E23/1000</f>
        <v>#REF!</v>
      </c>
      <c r="F21" s="1" t="s">
        <v>21</v>
      </c>
      <c r="G21" s="1" t="s">
        <v>21</v>
      </c>
      <c r="H21" s="1" t="e">
        <f>H22*H23/1000</f>
        <v>#REF!</v>
      </c>
      <c r="I21" s="1" t="s">
        <v>21</v>
      </c>
      <c r="J21" s="1" t="s">
        <v>21</v>
      </c>
      <c r="K21" s="58">
        <f>K22*K23/1000</f>
        <v>40.550700000000006</v>
      </c>
    </row>
    <row r="22" spans="1:11" ht="28.8" x14ac:dyDescent="0.3">
      <c r="A22" s="1" t="s">
        <v>33</v>
      </c>
      <c r="B22" s="15" t="s">
        <v>34</v>
      </c>
      <c r="C22" s="1" t="s">
        <v>21</v>
      </c>
      <c r="D22" s="1" t="s">
        <v>21</v>
      </c>
      <c r="E22" s="1">
        <v>466.1</v>
      </c>
      <c r="F22" s="1" t="s">
        <v>21</v>
      </c>
      <c r="G22" s="1" t="s">
        <v>21</v>
      </c>
      <c r="H22" s="1">
        <v>466.1</v>
      </c>
      <c r="I22" s="1" t="s">
        <v>21</v>
      </c>
      <c r="J22" s="1" t="s">
        <v>21</v>
      </c>
      <c r="K22" s="1">
        <v>466.1</v>
      </c>
    </row>
    <row r="23" spans="1:11" ht="115.2" x14ac:dyDescent="0.3">
      <c r="A23" s="1" t="s">
        <v>35</v>
      </c>
      <c r="B23" s="17" t="s">
        <v>36</v>
      </c>
      <c r="C23" s="1" t="s">
        <v>21</v>
      </c>
      <c r="D23" s="1" t="s">
        <v>21</v>
      </c>
      <c r="E23" s="1" t="e">
        <f>#REF!</f>
        <v>#REF!</v>
      </c>
      <c r="F23" s="1" t="s">
        <v>21</v>
      </c>
      <c r="G23" s="1" t="s">
        <v>21</v>
      </c>
      <c r="H23" s="1" t="e">
        <f>E23</f>
        <v>#REF!</v>
      </c>
      <c r="I23" s="1" t="s">
        <v>21</v>
      </c>
      <c r="J23" s="1" t="s">
        <v>21</v>
      </c>
      <c r="K23" s="28">
        <f>'Реестр АТП план'!G96</f>
        <v>87</v>
      </c>
    </row>
    <row r="24" spans="1:11" ht="59.4" customHeight="1" x14ac:dyDescent="0.3">
      <c r="A24" s="10" t="s">
        <v>37</v>
      </c>
      <c r="B24" s="15" t="s">
        <v>38</v>
      </c>
      <c r="C24" s="10" t="s">
        <v>21</v>
      </c>
      <c r="D24" s="10" t="s">
        <v>21</v>
      </c>
      <c r="E24" s="4" t="e">
        <f>E10+E15-E21</f>
        <v>#REF!</v>
      </c>
      <c r="F24" s="10" t="s">
        <v>21</v>
      </c>
      <c r="G24" s="10" t="s">
        <v>21</v>
      </c>
      <c r="H24" s="4" t="e">
        <f>H10+H15-H21</f>
        <v>#REF!</v>
      </c>
      <c r="I24" s="10" t="s">
        <v>21</v>
      </c>
      <c r="J24" s="10" t="s">
        <v>21</v>
      </c>
      <c r="K24" s="4">
        <f>K10+K15-K21</f>
        <v>916.73084306999999</v>
      </c>
    </row>
    <row r="25" spans="1:11" ht="12.6" customHeight="1" x14ac:dyDescent="0.3">
      <c r="A25" s="245"/>
      <c r="B25" s="245"/>
      <c r="C25" s="245"/>
      <c r="D25" s="245"/>
      <c r="E25" s="245"/>
      <c r="F25" s="245"/>
      <c r="G25" s="245"/>
      <c r="H25" s="245"/>
      <c r="I25" s="245"/>
      <c r="J25" s="245"/>
      <c r="K25" s="245"/>
    </row>
    <row r="29" spans="1:11" ht="18" x14ac:dyDescent="0.35">
      <c r="A29" s="7" t="s">
        <v>41</v>
      </c>
      <c r="K29" s="7" t="s">
        <v>42</v>
      </c>
    </row>
  </sheetData>
  <mergeCells count="8">
    <mergeCell ref="A25:K25"/>
    <mergeCell ref="J1:K1"/>
    <mergeCell ref="A7:A8"/>
    <mergeCell ref="B7:B8"/>
    <mergeCell ref="C7:E7"/>
    <mergeCell ref="F7:H7"/>
    <mergeCell ref="I7:K7"/>
    <mergeCell ref="A3:K5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ignoredErrors>
    <ignoredError sqref="D10 G1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3"/>
  <sheetViews>
    <sheetView view="pageBreakPreview" zoomScale="70" zoomScaleNormal="75" zoomScaleSheetLayoutView="70" workbookViewId="0">
      <selection activeCell="F30" sqref="F30"/>
    </sheetView>
  </sheetViews>
  <sheetFormatPr defaultRowHeight="14.4" x14ac:dyDescent="0.3"/>
  <cols>
    <col min="1" max="1" width="11.6640625" customWidth="1"/>
    <col min="2" max="2" width="40.109375" customWidth="1"/>
    <col min="3" max="5" width="21.6640625" customWidth="1"/>
    <col min="6" max="6" width="23.33203125" customWidth="1"/>
  </cols>
  <sheetData>
    <row r="1" spans="1:8" ht="17.399999999999999" x14ac:dyDescent="0.3">
      <c r="A1" s="253" t="s">
        <v>155</v>
      </c>
      <c r="B1" s="253"/>
      <c r="C1" s="253"/>
      <c r="D1" s="253"/>
      <c r="E1" s="253"/>
      <c r="F1" s="253"/>
    </row>
    <row r="2" spans="1:8" ht="17.399999999999999" x14ac:dyDescent="0.3">
      <c r="A2" s="253" t="s">
        <v>289</v>
      </c>
      <c r="B2" s="253"/>
      <c r="C2" s="253"/>
      <c r="D2" s="253"/>
      <c r="E2" s="253"/>
      <c r="F2" s="253"/>
    </row>
    <row r="3" spans="1:8" x14ac:dyDescent="0.3">
      <c r="A3" s="254"/>
      <c r="B3" s="254"/>
      <c r="C3" s="77"/>
      <c r="D3" s="77"/>
      <c r="E3" s="77"/>
      <c r="F3" s="77"/>
    </row>
    <row r="4" spans="1:8" ht="15.6" x14ac:dyDescent="0.3">
      <c r="A4" s="255" t="s">
        <v>156</v>
      </c>
      <c r="B4" s="257" t="s">
        <v>1</v>
      </c>
      <c r="C4" s="259"/>
      <c r="D4" s="259"/>
      <c r="E4" s="259"/>
      <c r="F4" s="259"/>
    </row>
    <row r="5" spans="1:8" ht="31.2" x14ac:dyDescent="0.3">
      <c r="A5" s="256"/>
      <c r="B5" s="258"/>
      <c r="C5" s="78" t="s">
        <v>224</v>
      </c>
      <c r="D5" s="78" t="s">
        <v>250</v>
      </c>
      <c r="E5" s="78" t="s">
        <v>287</v>
      </c>
      <c r="F5" s="78" t="s">
        <v>288</v>
      </c>
    </row>
    <row r="6" spans="1:8" s="127" customFormat="1" ht="15.6" x14ac:dyDescent="0.3">
      <c r="A6" s="124">
        <v>1</v>
      </c>
      <c r="B6" s="125" t="s">
        <v>118</v>
      </c>
      <c r="C6" s="126"/>
      <c r="D6" s="126"/>
      <c r="E6" s="126"/>
      <c r="F6" s="106">
        <f>F7+F13</f>
        <v>29.618000000000002</v>
      </c>
    </row>
    <row r="7" spans="1:8" s="127" customFormat="1" ht="15.6" x14ac:dyDescent="0.3">
      <c r="A7" s="124" t="s">
        <v>9</v>
      </c>
      <c r="B7" s="125" t="s">
        <v>157</v>
      </c>
      <c r="C7" s="126"/>
      <c r="D7" s="126"/>
      <c r="E7" s="126"/>
      <c r="F7" s="106">
        <f>F8+F9</f>
        <v>29.416</v>
      </c>
    </row>
    <row r="8" spans="1:8" s="127" customFormat="1" ht="15.6" x14ac:dyDescent="0.3">
      <c r="A8" s="128"/>
      <c r="B8" s="94" t="s">
        <v>251</v>
      </c>
      <c r="C8" s="129"/>
      <c r="D8" s="105"/>
      <c r="E8" s="105"/>
      <c r="F8" s="96">
        <v>0.3</v>
      </c>
      <c r="H8" s="130"/>
    </row>
    <row r="9" spans="1:8" s="127" customFormat="1" ht="15.6" x14ac:dyDescent="0.3">
      <c r="A9" s="128"/>
      <c r="B9" s="94" t="s">
        <v>421</v>
      </c>
      <c r="C9" s="129"/>
      <c r="D9" s="129"/>
      <c r="E9" s="105"/>
      <c r="F9" s="105">
        <v>29.116</v>
      </c>
    </row>
    <row r="10" spans="1:8" s="127" customFormat="1" ht="15.6" hidden="1" x14ac:dyDescent="0.3">
      <c r="A10" s="128"/>
      <c r="B10" s="94" t="s">
        <v>251</v>
      </c>
      <c r="C10" s="95"/>
      <c r="D10" s="129"/>
      <c r="E10" s="105"/>
      <c r="F10" s="105">
        <f>(C10+D10+E10)/3</f>
        <v>0</v>
      </c>
    </row>
    <row r="11" spans="1:8" s="127" customFormat="1" ht="15.6" hidden="1" x14ac:dyDescent="0.3">
      <c r="A11" s="128"/>
      <c r="B11" s="94" t="s">
        <v>251</v>
      </c>
      <c r="C11" s="95"/>
      <c r="D11" s="129"/>
      <c r="E11" s="129"/>
      <c r="F11" s="105">
        <f>(C11+D11+E11)/3</f>
        <v>0</v>
      </c>
    </row>
    <row r="12" spans="1:8" s="127" customFormat="1" ht="15.6" hidden="1" x14ac:dyDescent="0.3">
      <c r="A12" s="128"/>
      <c r="B12" s="94" t="s">
        <v>251</v>
      </c>
      <c r="C12" s="95"/>
      <c r="D12" s="129"/>
      <c r="E12" s="129"/>
      <c r="F12" s="105"/>
    </row>
    <row r="13" spans="1:8" s="127" customFormat="1" ht="15.6" x14ac:dyDescent="0.3">
      <c r="A13" s="124" t="s">
        <v>14</v>
      </c>
      <c r="B13" s="125" t="s">
        <v>158</v>
      </c>
      <c r="C13" s="106"/>
      <c r="D13" s="106"/>
      <c r="E13" s="106"/>
      <c r="F13" s="106">
        <f>F15</f>
        <v>0.20200000000000001</v>
      </c>
    </row>
    <row r="14" spans="1:8" s="127" customFormat="1" ht="15.6" hidden="1" x14ac:dyDescent="0.3">
      <c r="A14" s="128"/>
      <c r="B14" s="94"/>
      <c r="C14" s="131"/>
      <c r="D14" s="131"/>
      <c r="E14" s="131"/>
      <c r="F14" s="105"/>
    </row>
    <row r="15" spans="1:8" s="127" customFormat="1" ht="15.6" x14ac:dyDescent="0.3">
      <c r="A15" s="128"/>
      <c r="B15" s="94" t="s">
        <v>421</v>
      </c>
      <c r="C15" s="131"/>
      <c r="D15" s="131"/>
      <c r="E15" s="131"/>
      <c r="F15" s="105">
        <v>0.20200000000000001</v>
      </c>
    </row>
    <row r="16" spans="1:8" s="127" customFormat="1" ht="15.6" x14ac:dyDescent="0.3">
      <c r="A16" s="124" t="s">
        <v>16</v>
      </c>
      <c r="B16" s="125" t="s">
        <v>208</v>
      </c>
      <c r="C16" s="106"/>
      <c r="D16" s="106"/>
      <c r="E16" s="106"/>
      <c r="F16" s="106"/>
    </row>
    <row r="17" spans="1:6" s="127" customFormat="1" ht="31.2" hidden="1" x14ac:dyDescent="0.3">
      <c r="A17" s="124"/>
      <c r="B17" s="132" t="str">
        <f>'[63]Реестр строительста факт'!I29</f>
        <v>ВЛ-27,5 кВ до 50 мм (неизолированный) село</v>
      </c>
      <c r="C17" s="132" t="s">
        <v>113</v>
      </c>
      <c r="D17" s="96"/>
      <c r="E17" s="96"/>
      <c r="F17" s="96">
        <f>D17</f>
        <v>0</v>
      </c>
    </row>
    <row r="18" spans="1:6" s="127" customFormat="1" ht="15.6" x14ac:dyDescent="0.3">
      <c r="A18" s="124" t="s">
        <v>159</v>
      </c>
      <c r="B18" s="125" t="s">
        <v>120</v>
      </c>
      <c r="C18" s="126"/>
      <c r="D18" s="126"/>
      <c r="E18" s="126"/>
      <c r="F18" s="106">
        <f>F19</f>
        <v>0.06</v>
      </c>
    </row>
    <row r="19" spans="1:6" s="127" customFormat="1" ht="15.6" x14ac:dyDescent="0.3">
      <c r="A19" s="124" t="s">
        <v>160</v>
      </c>
      <c r="B19" s="125" t="s">
        <v>161</v>
      </c>
      <c r="C19" s="126"/>
      <c r="D19" s="126"/>
      <c r="E19" s="126"/>
      <c r="F19" s="106">
        <f>F26</f>
        <v>0.06</v>
      </c>
    </row>
    <row r="20" spans="1:6" s="127" customFormat="1" ht="15.6" hidden="1" x14ac:dyDescent="0.3">
      <c r="A20" s="133"/>
      <c r="B20" s="132" t="s">
        <v>209</v>
      </c>
      <c r="C20" s="131"/>
      <c r="D20" s="105"/>
      <c r="E20" s="105"/>
      <c r="F20" s="105">
        <f>(D20+C20+E20)/3</f>
        <v>0</v>
      </c>
    </row>
    <row r="21" spans="1:6" s="127" customFormat="1" ht="15.6" hidden="1" x14ac:dyDescent="0.3">
      <c r="A21" s="133"/>
      <c r="B21" s="132" t="str">
        <f>'[63]Реестр строительста факт'!I30</f>
        <v>КЛ-0,4 кВ до 50 мм село</v>
      </c>
      <c r="C21" s="132"/>
      <c r="D21" s="105"/>
      <c r="E21" s="105"/>
      <c r="F21" s="96">
        <f>D21</f>
        <v>0</v>
      </c>
    </row>
    <row r="22" spans="1:6" s="127" customFormat="1" ht="15.6" hidden="1" x14ac:dyDescent="0.3">
      <c r="A22" s="133"/>
      <c r="B22" s="132" t="str">
        <f>'[63]Реестр строительста факт'!I31</f>
        <v>КЛ-0,4 кВ 50-100 мм2 село</v>
      </c>
      <c r="C22" s="134"/>
      <c r="D22" s="105"/>
      <c r="E22" s="105"/>
      <c r="F22" s="105">
        <f>(D22+C22)/2</f>
        <v>0</v>
      </c>
    </row>
    <row r="23" spans="1:6" s="127" customFormat="1" ht="15.6" hidden="1" x14ac:dyDescent="0.3">
      <c r="A23" s="133"/>
      <c r="B23" s="132" t="s">
        <v>210</v>
      </c>
      <c r="C23" s="134"/>
      <c r="D23" s="105"/>
      <c r="E23" s="105"/>
      <c r="F23" s="105">
        <f>E23</f>
        <v>0</v>
      </c>
    </row>
    <row r="24" spans="1:6" s="127" customFormat="1" ht="15.6" hidden="1" x14ac:dyDescent="0.3">
      <c r="A24" s="133"/>
      <c r="B24" s="132" t="s">
        <v>211</v>
      </c>
      <c r="C24" s="134"/>
      <c r="D24" s="105"/>
      <c r="E24" s="105"/>
      <c r="F24" s="105">
        <f>E24</f>
        <v>0</v>
      </c>
    </row>
    <row r="25" spans="1:6" s="127" customFormat="1" ht="15.6" hidden="1" x14ac:dyDescent="0.3">
      <c r="A25" s="133"/>
      <c r="B25" s="132" t="str">
        <f>'[63]Реестр строительста факт'!I34</f>
        <v>ГНБ КЛ-10 кВ 50-100 мм2 город</v>
      </c>
      <c r="C25" s="132"/>
      <c r="D25" s="105"/>
      <c r="E25" s="105"/>
      <c r="F25" s="96">
        <f>D25</f>
        <v>0</v>
      </c>
    </row>
    <row r="26" spans="1:6" s="127" customFormat="1" ht="15.75" customHeight="1" x14ac:dyDescent="0.3">
      <c r="A26" s="133"/>
      <c r="B26" s="132" t="s">
        <v>416</v>
      </c>
      <c r="C26" s="132"/>
      <c r="D26" s="105"/>
      <c r="E26" s="105"/>
      <c r="F26" s="96">
        <v>0.06</v>
      </c>
    </row>
    <row r="27" spans="1:6" s="127" customFormat="1" ht="15.6" x14ac:dyDescent="0.3">
      <c r="A27" s="124" t="s">
        <v>23</v>
      </c>
      <c r="B27" s="125" t="s">
        <v>162</v>
      </c>
      <c r="C27" s="126"/>
      <c r="D27" s="126"/>
      <c r="E27" s="126"/>
      <c r="F27" s="106"/>
    </row>
    <row r="28" spans="1:6" s="127" customFormat="1" ht="15.6" hidden="1" x14ac:dyDescent="0.3">
      <c r="A28" s="133"/>
      <c r="B28" s="94" t="s">
        <v>212</v>
      </c>
      <c r="C28" s="132"/>
      <c r="D28" s="132"/>
      <c r="E28" s="131"/>
      <c r="F28" s="96">
        <f>E28</f>
        <v>0</v>
      </c>
    </row>
    <row r="29" spans="1:6" s="127" customFormat="1" ht="15.6" hidden="1" x14ac:dyDescent="0.3">
      <c r="A29" s="133"/>
      <c r="B29" s="94" t="s">
        <v>113</v>
      </c>
      <c r="C29" s="132" t="s">
        <v>113</v>
      </c>
      <c r="D29" s="132" t="s">
        <v>113</v>
      </c>
      <c r="E29" s="132"/>
      <c r="F29" s="96">
        <v>0</v>
      </c>
    </row>
    <row r="30" spans="1:6" s="127" customFormat="1" ht="31.2" x14ac:dyDescent="0.3">
      <c r="A30" s="124" t="s">
        <v>163</v>
      </c>
      <c r="B30" s="125" t="s">
        <v>123</v>
      </c>
      <c r="C30" s="126"/>
      <c r="D30" s="135"/>
      <c r="E30" s="135"/>
      <c r="F30" s="106"/>
    </row>
    <row r="31" spans="1:6" s="127" customFormat="1" ht="15.6" x14ac:dyDescent="0.3">
      <c r="A31" s="133"/>
      <c r="B31" s="136"/>
      <c r="C31" s="131"/>
      <c r="D31" s="131"/>
      <c r="E31" s="131"/>
      <c r="F31" s="96">
        <f>E31</f>
        <v>0</v>
      </c>
    </row>
    <row r="32" spans="1:6" s="127" customFormat="1" ht="93.6" x14ac:dyDescent="0.3">
      <c r="A32" s="124" t="s">
        <v>164</v>
      </c>
      <c r="B32" s="125" t="s">
        <v>125</v>
      </c>
      <c r="C32" s="135"/>
      <c r="D32" s="135"/>
      <c r="E32" s="135"/>
      <c r="F32" s="106">
        <f>F33</f>
        <v>1</v>
      </c>
    </row>
    <row r="33" spans="1:6" s="127" customFormat="1" ht="36" customHeight="1" x14ac:dyDescent="0.3">
      <c r="A33" s="133"/>
      <c r="B33" s="136" t="s">
        <v>415</v>
      </c>
      <c r="C33" s="137"/>
      <c r="D33" s="129"/>
      <c r="E33" s="129"/>
      <c r="F33" s="105">
        <v>1</v>
      </c>
    </row>
    <row r="34" spans="1:6" s="127" customFormat="1" ht="15.6" x14ac:dyDescent="0.3">
      <c r="A34" s="133"/>
      <c r="B34" s="136"/>
      <c r="C34" s="129"/>
      <c r="D34" s="129"/>
      <c r="E34" s="129"/>
      <c r="F34" s="96">
        <f>E34</f>
        <v>0</v>
      </c>
    </row>
    <row r="35" spans="1:6" s="127" customFormat="1" ht="21.75" hidden="1" customHeight="1" x14ac:dyDescent="0.3">
      <c r="A35" s="133"/>
      <c r="B35" s="136"/>
      <c r="C35" s="132"/>
      <c r="D35" s="129"/>
      <c r="E35" s="129"/>
      <c r="F35" s="96"/>
    </row>
    <row r="36" spans="1:6" s="127" customFormat="1" ht="62.4" x14ac:dyDescent="0.3">
      <c r="A36" s="124" t="s">
        <v>165</v>
      </c>
      <c r="B36" s="125" t="s">
        <v>126</v>
      </c>
      <c r="C36" s="126"/>
      <c r="D36" s="138"/>
      <c r="E36" s="138"/>
      <c r="F36" s="106"/>
    </row>
    <row r="37" spans="1:6" s="127" customFormat="1" ht="15.6" x14ac:dyDescent="0.3">
      <c r="A37" s="133"/>
      <c r="B37" s="132" t="s">
        <v>113</v>
      </c>
      <c r="C37" s="132" t="s">
        <v>113</v>
      </c>
      <c r="D37" s="132" t="s">
        <v>113</v>
      </c>
      <c r="E37" s="132" t="s">
        <v>113</v>
      </c>
      <c r="F37" s="96">
        <v>0</v>
      </c>
    </row>
    <row r="38" spans="1:6" s="127" customFormat="1" ht="46.8" x14ac:dyDescent="0.3">
      <c r="A38" s="124" t="s">
        <v>166</v>
      </c>
      <c r="B38" s="125" t="s">
        <v>129</v>
      </c>
      <c r="C38" s="95"/>
      <c r="D38" s="139"/>
      <c r="E38" s="139"/>
      <c r="F38" s="106"/>
    </row>
    <row r="39" spans="1:6" ht="15.6" x14ac:dyDescent="0.3">
      <c r="A39" s="81"/>
      <c r="B39" s="80" t="s">
        <v>113</v>
      </c>
      <c r="C39" s="80" t="s">
        <v>113</v>
      </c>
      <c r="D39" s="80" t="s">
        <v>113</v>
      </c>
      <c r="E39" s="80" t="s">
        <v>113</v>
      </c>
      <c r="F39" s="79">
        <v>0</v>
      </c>
    </row>
    <row r="41" spans="1:6" s="97" customFormat="1" ht="15.6" x14ac:dyDescent="0.3">
      <c r="A41" s="102" t="s">
        <v>243</v>
      </c>
      <c r="B41" s="102"/>
      <c r="C41" s="102"/>
      <c r="D41" s="102"/>
      <c r="E41" s="102"/>
      <c r="F41" s="102"/>
    </row>
    <row r="42" spans="1:6" s="97" customFormat="1" ht="28.5" customHeight="1" x14ac:dyDescent="0.3">
      <c r="A42" s="252" t="s">
        <v>244</v>
      </c>
      <c r="B42" s="252"/>
      <c r="C42" s="252"/>
      <c r="D42" s="103"/>
      <c r="E42" s="103"/>
      <c r="F42" s="104" t="s">
        <v>245</v>
      </c>
    </row>
    <row r="43" spans="1:6" ht="15.6" x14ac:dyDescent="0.3">
      <c r="A43" s="61"/>
      <c r="B43" s="61"/>
      <c r="C43" s="61"/>
      <c r="D43" s="61"/>
      <c r="E43" s="61"/>
      <c r="F43" s="61"/>
    </row>
  </sheetData>
  <protectedRanges>
    <protectedRange password="C6CF" sqref="C22:C24" name="Шершакова М.О." securityDescriptor="O:WDG:WDD:(A;;CC;;;S-1-5-21-1426360109-1530461691-1509466486-1513)(A;;CC;;;S-1-5-21-1426360109-1530461691-1509466486-1512)(A;;CC;;;S-1-5-21-1426360109-1530461691-1509466486-1341)(A;;CC;;;S-1-5-21-1426360109-1530461691-1509466486-1340)(A;;CC;;;S-1-5-21-1426360109-1530461691-1509466486-1290)"/>
  </protectedRanges>
  <mergeCells count="7">
    <mergeCell ref="A42:C42"/>
    <mergeCell ref="A1:F1"/>
    <mergeCell ref="A2:F2"/>
    <mergeCell ref="A3:B3"/>
    <mergeCell ref="A4:A5"/>
    <mergeCell ref="B4:B5"/>
    <mergeCell ref="C4:F4"/>
  </mergeCells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view="pageBreakPreview" topLeftCell="A67" zoomScale="70" zoomScaleNormal="70" zoomScaleSheetLayoutView="70" workbookViewId="0">
      <selection activeCell="B84" sqref="B84"/>
    </sheetView>
  </sheetViews>
  <sheetFormatPr defaultRowHeight="14.4" outlineLevelRow="1" x14ac:dyDescent="0.3"/>
  <cols>
    <col min="1" max="1" width="8.88671875" style="71"/>
    <col min="2" max="2" width="42.6640625" customWidth="1"/>
    <col min="3" max="3" width="16" customWidth="1"/>
    <col min="4" max="4" width="24.109375" customWidth="1"/>
    <col min="5" max="5" width="24.44140625" customWidth="1"/>
    <col min="6" max="6" width="29" customWidth="1"/>
    <col min="7" max="7" width="22.6640625" customWidth="1"/>
    <col min="8" max="9" width="17.6640625" customWidth="1"/>
  </cols>
  <sheetData>
    <row r="1" spans="1:11" ht="52.5" customHeight="1" x14ac:dyDescent="0.3">
      <c r="B1" s="260" t="s">
        <v>291</v>
      </c>
      <c r="C1" s="260"/>
      <c r="D1" s="260"/>
      <c r="E1" s="260"/>
      <c r="F1" s="260"/>
      <c r="G1" s="260"/>
      <c r="H1" s="260"/>
      <c r="I1" s="260"/>
      <c r="J1" s="26"/>
      <c r="K1" s="26"/>
    </row>
    <row r="2" spans="1:11" ht="21.15" customHeight="1" x14ac:dyDescent="0.3">
      <c r="A2" s="263" t="str">
        <f>'РАСЧЕТ 15 кВт'!A5:FE5</f>
        <v>ООО "Первая сетевая компания" на 2026 год</v>
      </c>
      <c r="B2" s="263"/>
      <c r="C2" s="263"/>
      <c r="D2" s="263"/>
      <c r="E2" s="263"/>
      <c r="F2" s="263"/>
      <c r="G2" s="263"/>
      <c r="H2" s="263"/>
      <c r="I2" s="263"/>
      <c r="J2" s="26">
        <v>1.2</v>
      </c>
      <c r="K2" s="26"/>
    </row>
    <row r="3" spans="1:11" ht="56.4" customHeight="1" x14ac:dyDescent="0.3">
      <c r="A3" s="41" t="s">
        <v>59</v>
      </c>
      <c r="B3" s="25" t="s">
        <v>46</v>
      </c>
      <c r="C3" s="19" t="s">
        <v>47</v>
      </c>
      <c r="D3" s="19" t="s">
        <v>48</v>
      </c>
      <c r="E3" s="19" t="s">
        <v>49</v>
      </c>
      <c r="F3" s="19" t="s">
        <v>50</v>
      </c>
      <c r="G3" s="19" t="s">
        <v>51</v>
      </c>
      <c r="H3" s="18" t="s">
        <v>52</v>
      </c>
      <c r="I3" s="18" t="s">
        <v>53</v>
      </c>
    </row>
    <row r="4" spans="1:11" ht="16.2" customHeight="1" x14ac:dyDescent="0.3">
      <c r="A4" s="41">
        <v>1</v>
      </c>
      <c r="B4" s="114" t="s">
        <v>296</v>
      </c>
      <c r="C4" s="31">
        <v>6</v>
      </c>
      <c r="D4" s="32" t="s">
        <v>355</v>
      </c>
      <c r="E4" s="33">
        <v>45679</v>
      </c>
      <c r="F4" s="32"/>
      <c r="G4" s="33">
        <v>45708</v>
      </c>
      <c r="H4" s="24">
        <v>33426</v>
      </c>
      <c r="I4" s="23">
        <f t="shared" ref="I4:I46" si="0">H4/$J$2</f>
        <v>27855</v>
      </c>
    </row>
    <row r="5" spans="1:11" ht="16.2" customHeight="1" x14ac:dyDescent="0.3">
      <c r="A5" s="41">
        <v>2</v>
      </c>
      <c r="B5" s="93" t="s">
        <v>297</v>
      </c>
      <c r="C5" s="122">
        <v>19</v>
      </c>
      <c r="D5" s="72" t="s">
        <v>356</v>
      </c>
      <c r="E5" s="75">
        <v>45562</v>
      </c>
      <c r="F5" s="72"/>
      <c r="G5" s="75">
        <v>45708</v>
      </c>
      <c r="H5" s="24">
        <v>38997</v>
      </c>
      <c r="I5" s="23">
        <f t="shared" si="0"/>
        <v>32497.5</v>
      </c>
    </row>
    <row r="6" spans="1:11" ht="16.2" customHeight="1" x14ac:dyDescent="0.3">
      <c r="A6" s="41">
        <v>3</v>
      </c>
      <c r="B6" s="93" t="s">
        <v>298</v>
      </c>
      <c r="C6" s="122">
        <v>15</v>
      </c>
      <c r="D6" s="72" t="s">
        <v>357</v>
      </c>
      <c r="E6" s="75">
        <v>45673</v>
      </c>
      <c r="F6" s="72"/>
      <c r="G6" s="75">
        <v>45708</v>
      </c>
      <c r="H6" s="24">
        <v>50916</v>
      </c>
      <c r="I6" s="23">
        <f t="shared" si="0"/>
        <v>42430</v>
      </c>
    </row>
    <row r="7" spans="1:11" ht="16.2" customHeight="1" x14ac:dyDescent="0.3">
      <c r="A7" s="41">
        <v>4</v>
      </c>
      <c r="B7" s="93" t="s">
        <v>266</v>
      </c>
      <c r="C7" s="122">
        <v>15</v>
      </c>
      <c r="D7" s="72" t="s">
        <v>283</v>
      </c>
      <c r="E7" s="75">
        <v>45541</v>
      </c>
      <c r="F7" s="72"/>
      <c r="G7" s="75">
        <v>45714</v>
      </c>
      <c r="H7" s="24">
        <v>83565</v>
      </c>
      <c r="I7" s="23">
        <f t="shared" si="0"/>
        <v>69637.5</v>
      </c>
    </row>
    <row r="8" spans="1:11" ht="16.2" customHeight="1" x14ac:dyDescent="0.3">
      <c r="A8" s="41">
        <v>5</v>
      </c>
      <c r="B8" s="93" t="s">
        <v>299</v>
      </c>
      <c r="C8" s="122">
        <v>15</v>
      </c>
      <c r="D8" s="72" t="s">
        <v>358</v>
      </c>
      <c r="E8" s="75">
        <v>45561</v>
      </c>
      <c r="F8" s="72"/>
      <c r="G8" s="75">
        <v>45716</v>
      </c>
      <c r="H8" s="24">
        <v>83565</v>
      </c>
      <c r="I8" s="23">
        <f t="shared" si="0"/>
        <v>69637.5</v>
      </c>
    </row>
    <row r="9" spans="1:11" ht="16.2" customHeight="1" x14ac:dyDescent="0.3">
      <c r="A9" s="41">
        <v>6</v>
      </c>
      <c r="B9" s="93" t="s">
        <v>300</v>
      </c>
      <c r="C9" s="74">
        <v>15</v>
      </c>
      <c r="D9" s="72" t="s">
        <v>359</v>
      </c>
      <c r="E9" s="73">
        <v>45569</v>
      </c>
      <c r="F9" s="72"/>
      <c r="G9" s="75">
        <v>45716</v>
      </c>
      <c r="H9" s="24">
        <v>83565</v>
      </c>
      <c r="I9" s="23">
        <f t="shared" si="0"/>
        <v>69637.5</v>
      </c>
    </row>
    <row r="10" spans="1:11" ht="16.2" customHeight="1" x14ac:dyDescent="0.3">
      <c r="A10" s="41">
        <v>7</v>
      </c>
      <c r="B10" s="93" t="s">
        <v>257</v>
      </c>
      <c r="C10" s="74">
        <v>7</v>
      </c>
      <c r="D10" s="72" t="s">
        <v>274</v>
      </c>
      <c r="E10" s="73">
        <v>45449</v>
      </c>
      <c r="F10" s="72"/>
      <c r="G10" s="75">
        <v>45726</v>
      </c>
      <c r="H10" s="24">
        <v>38997</v>
      </c>
      <c r="I10" s="23">
        <f t="shared" si="0"/>
        <v>32497.5</v>
      </c>
    </row>
    <row r="11" spans="1:11" ht="16.2" customHeight="1" outlineLevel="1" x14ac:dyDescent="0.3">
      <c r="A11" s="41">
        <v>8</v>
      </c>
      <c r="B11" s="93" t="s">
        <v>258</v>
      </c>
      <c r="C11" s="74">
        <v>7</v>
      </c>
      <c r="D11" s="72" t="s">
        <v>275</v>
      </c>
      <c r="E11" s="73">
        <v>45490</v>
      </c>
      <c r="F11" s="72"/>
      <c r="G11" s="75">
        <v>45726</v>
      </c>
      <c r="H11" s="24">
        <v>38997</v>
      </c>
      <c r="I11" s="23">
        <f t="shared" si="0"/>
        <v>32497.5</v>
      </c>
    </row>
    <row r="12" spans="1:11" ht="16.2" customHeight="1" outlineLevel="1" x14ac:dyDescent="0.3">
      <c r="A12" s="41">
        <v>9</v>
      </c>
      <c r="B12" s="93" t="s">
        <v>267</v>
      </c>
      <c r="C12" s="74">
        <v>15</v>
      </c>
      <c r="D12" s="72" t="s">
        <v>284</v>
      </c>
      <c r="E12" s="73">
        <v>45560</v>
      </c>
      <c r="F12" s="72"/>
      <c r="G12" s="75">
        <v>45733</v>
      </c>
      <c r="H12" s="24">
        <v>16713</v>
      </c>
      <c r="I12" s="23">
        <f t="shared" si="0"/>
        <v>13927.5</v>
      </c>
    </row>
    <row r="13" spans="1:11" ht="16.2" customHeight="1" outlineLevel="1" x14ac:dyDescent="0.3">
      <c r="A13" s="41">
        <v>10</v>
      </c>
      <c r="B13" s="93" t="s">
        <v>301</v>
      </c>
      <c r="C13" s="74">
        <v>15</v>
      </c>
      <c r="D13" s="72" t="s">
        <v>360</v>
      </c>
      <c r="E13" s="73">
        <v>45695</v>
      </c>
      <c r="F13" s="72"/>
      <c r="G13" s="75">
        <v>45733</v>
      </c>
      <c r="H13" s="24">
        <v>54535</v>
      </c>
      <c r="I13" s="23">
        <f t="shared" si="0"/>
        <v>45445.833333333336</v>
      </c>
    </row>
    <row r="14" spans="1:11" ht="16.2" customHeight="1" outlineLevel="1" x14ac:dyDescent="0.3">
      <c r="A14" s="41">
        <v>11</v>
      </c>
      <c r="B14" s="93" t="s">
        <v>265</v>
      </c>
      <c r="C14" s="74">
        <v>15</v>
      </c>
      <c r="D14" s="72" t="s">
        <v>282</v>
      </c>
      <c r="E14" s="73">
        <v>45534</v>
      </c>
      <c r="F14" s="72"/>
      <c r="G14" s="75">
        <v>45734</v>
      </c>
      <c r="H14" s="24">
        <v>83565</v>
      </c>
      <c r="I14" s="23">
        <f t="shared" si="0"/>
        <v>69637.5</v>
      </c>
    </row>
    <row r="15" spans="1:11" ht="16.2" customHeight="1" outlineLevel="1" x14ac:dyDescent="0.3">
      <c r="A15" s="41">
        <v>12</v>
      </c>
      <c r="B15" s="93" t="s">
        <v>256</v>
      </c>
      <c r="C15" s="74">
        <v>3</v>
      </c>
      <c r="D15" s="72" t="s">
        <v>273</v>
      </c>
      <c r="E15" s="73">
        <v>45490</v>
      </c>
      <c r="F15" s="72"/>
      <c r="G15" s="75">
        <v>45755</v>
      </c>
      <c r="H15" s="24">
        <v>16713</v>
      </c>
      <c r="I15" s="23">
        <f t="shared" si="0"/>
        <v>13927.5</v>
      </c>
    </row>
    <row r="16" spans="1:11" ht="16.2" customHeight="1" outlineLevel="1" x14ac:dyDescent="0.3">
      <c r="A16" s="41">
        <v>13</v>
      </c>
      <c r="B16" s="93" t="s">
        <v>261</v>
      </c>
      <c r="C16" s="74">
        <v>7</v>
      </c>
      <c r="D16" s="72" t="s">
        <v>278</v>
      </c>
      <c r="E16" s="73">
        <v>45513</v>
      </c>
      <c r="F16" s="72"/>
      <c r="G16" s="75">
        <v>45755</v>
      </c>
      <c r="H16" s="24">
        <v>38997</v>
      </c>
      <c r="I16" s="23">
        <f t="shared" si="0"/>
        <v>32497.5</v>
      </c>
    </row>
    <row r="17" spans="1:9" ht="16.2" customHeight="1" outlineLevel="1" x14ac:dyDescent="0.3">
      <c r="A17" s="41">
        <v>14</v>
      </c>
      <c r="B17" s="93" t="s">
        <v>302</v>
      </c>
      <c r="C17" s="74">
        <v>20</v>
      </c>
      <c r="D17" s="72" t="s">
        <v>361</v>
      </c>
      <c r="E17" s="73">
        <v>45580</v>
      </c>
      <c r="F17" s="72"/>
      <c r="G17" s="75">
        <v>45755</v>
      </c>
      <c r="H17" s="24">
        <v>50916</v>
      </c>
      <c r="I17" s="23">
        <f t="shared" si="0"/>
        <v>42430</v>
      </c>
    </row>
    <row r="18" spans="1:9" ht="16.2" customHeight="1" outlineLevel="1" x14ac:dyDescent="0.3">
      <c r="A18" s="41">
        <v>15</v>
      </c>
      <c r="B18" s="93" t="s">
        <v>254</v>
      </c>
      <c r="C18" s="74">
        <v>3</v>
      </c>
      <c r="D18" s="72" t="s">
        <v>271</v>
      </c>
      <c r="E18" s="73">
        <v>45450</v>
      </c>
      <c r="F18" s="72"/>
      <c r="G18" s="75">
        <v>45757</v>
      </c>
      <c r="H18" s="24">
        <v>3342</v>
      </c>
      <c r="I18" s="23">
        <f t="shared" si="0"/>
        <v>2785</v>
      </c>
    </row>
    <row r="19" spans="1:9" ht="16.2" customHeight="1" outlineLevel="1" x14ac:dyDescent="0.3">
      <c r="A19" s="41">
        <v>16</v>
      </c>
      <c r="B19" s="93" t="s">
        <v>263</v>
      </c>
      <c r="C19" s="74">
        <v>10</v>
      </c>
      <c r="D19" s="72" t="s">
        <v>280</v>
      </c>
      <c r="E19" s="73">
        <v>45520</v>
      </c>
      <c r="F19" s="72"/>
      <c r="G19" s="75">
        <v>45762</v>
      </c>
      <c r="H19" s="24">
        <v>55710</v>
      </c>
      <c r="I19" s="23">
        <f t="shared" si="0"/>
        <v>46425</v>
      </c>
    </row>
    <row r="20" spans="1:9" ht="16.2" customHeight="1" outlineLevel="1" x14ac:dyDescent="0.3">
      <c r="A20" s="41">
        <v>17</v>
      </c>
      <c r="B20" s="93" t="s">
        <v>262</v>
      </c>
      <c r="C20" s="74">
        <v>5</v>
      </c>
      <c r="D20" s="72" t="s">
        <v>279</v>
      </c>
      <c r="E20" s="73">
        <v>45565</v>
      </c>
      <c r="F20" s="72"/>
      <c r="G20" s="75">
        <v>45762</v>
      </c>
      <c r="H20" s="24">
        <v>27855</v>
      </c>
      <c r="I20" s="23">
        <f t="shared" si="0"/>
        <v>23212.5</v>
      </c>
    </row>
    <row r="21" spans="1:9" ht="16.2" customHeight="1" outlineLevel="1" x14ac:dyDescent="0.3">
      <c r="A21" s="41">
        <v>18</v>
      </c>
      <c r="B21" s="93" t="s">
        <v>255</v>
      </c>
      <c r="C21" s="74">
        <v>5</v>
      </c>
      <c r="D21" s="72" t="s">
        <v>272</v>
      </c>
      <c r="E21" s="73">
        <v>45685</v>
      </c>
      <c r="F21" s="72"/>
      <c r="G21" s="75">
        <v>45762</v>
      </c>
      <c r="H21" s="24">
        <v>27855</v>
      </c>
      <c r="I21" s="23">
        <f t="shared" si="0"/>
        <v>23212.5</v>
      </c>
    </row>
    <row r="22" spans="1:9" ht="16.2" customHeight="1" outlineLevel="1" x14ac:dyDescent="0.3">
      <c r="A22" s="41">
        <v>19</v>
      </c>
      <c r="B22" s="93" t="s">
        <v>303</v>
      </c>
      <c r="C22" s="74">
        <v>3</v>
      </c>
      <c r="D22" s="72" t="s">
        <v>362</v>
      </c>
      <c r="E22" s="73">
        <v>45695</v>
      </c>
      <c r="F22" s="72"/>
      <c r="G22" s="75">
        <v>45762</v>
      </c>
      <c r="H22" s="24">
        <v>21000</v>
      </c>
      <c r="I22" s="23">
        <f t="shared" si="0"/>
        <v>17500</v>
      </c>
    </row>
    <row r="23" spans="1:9" ht="16.2" customHeight="1" outlineLevel="1" x14ac:dyDescent="0.3">
      <c r="A23" s="41">
        <v>20</v>
      </c>
      <c r="B23" s="93" t="s">
        <v>259</v>
      </c>
      <c r="C23" s="74">
        <v>3</v>
      </c>
      <c r="D23" s="72" t="s">
        <v>276</v>
      </c>
      <c r="E23" s="73">
        <v>45524</v>
      </c>
      <c r="F23" s="72"/>
      <c r="G23" s="75">
        <v>45764</v>
      </c>
      <c r="H23" s="24">
        <v>16713</v>
      </c>
      <c r="I23" s="23">
        <f t="shared" si="0"/>
        <v>13927.5</v>
      </c>
    </row>
    <row r="24" spans="1:9" ht="16.2" customHeight="1" outlineLevel="1" x14ac:dyDescent="0.3">
      <c r="A24" s="41">
        <v>21</v>
      </c>
      <c r="B24" s="93" t="s">
        <v>260</v>
      </c>
      <c r="C24" s="74">
        <v>3</v>
      </c>
      <c r="D24" s="72" t="s">
        <v>277</v>
      </c>
      <c r="E24" s="73">
        <v>45524</v>
      </c>
      <c r="F24" s="72"/>
      <c r="G24" s="75">
        <v>45768</v>
      </c>
      <c r="H24" s="24">
        <v>16713</v>
      </c>
      <c r="I24" s="23">
        <f t="shared" si="0"/>
        <v>13927.5</v>
      </c>
    </row>
    <row r="25" spans="1:9" ht="16.2" customHeight="1" outlineLevel="1" x14ac:dyDescent="0.3">
      <c r="A25" s="41">
        <v>22</v>
      </c>
      <c r="B25" s="93" t="s">
        <v>253</v>
      </c>
      <c r="C25" s="74">
        <v>3</v>
      </c>
      <c r="D25" s="72" t="s">
        <v>270</v>
      </c>
      <c r="E25" s="73">
        <v>45631</v>
      </c>
      <c r="F25" s="72"/>
      <c r="G25" s="75">
        <v>45790</v>
      </c>
      <c r="H25" s="24">
        <v>16713</v>
      </c>
      <c r="I25" s="23">
        <f t="shared" si="0"/>
        <v>13927.5</v>
      </c>
    </row>
    <row r="26" spans="1:9" ht="16.2" customHeight="1" outlineLevel="1" x14ac:dyDescent="0.3">
      <c r="A26" s="41">
        <v>23</v>
      </c>
      <c r="B26" s="93" t="s">
        <v>268</v>
      </c>
      <c r="C26" s="74">
        <v>3</v>
      </c>
      <c r="D26" s="72" t="s">
        <v>285</v>
      </c>
      <c r="E26" s="73">
        <v>45573</v>
      </c>
      <c r="F26" s="72"/>
      <c r="G26" s="75">
        <v>45792</v>
      </c>
      <c r="H26" s="24">
        <v>16713</v>
      </c>
      <c r="I26" s="23">
        <f t="shared" si="0"/>
        <v>13927.5</v>
      </c>
    </row>
    <row r="27" spans="1:9" ht="16.2" customHeight="1" outlineLevel="1" x14ac:dyDescent="0.3">
      <c r="A27" s="41">
        <v>24</v>
      </c>
      <c r="B27" s="93" t="s">
        <v>264</v>
      </c>
      <c r="C27" s="74">
        <v>3</v>
      </c>
      <c r="D27" s="72" t="s">
        <v>281</v>
      </c>
      <c r="E27" s="73">
        <v>45514</v>
      </c>
      <c r="F27" s="72"/>
      <c r="G27" s="75">
        <v>45803</v>
      </c>
      <c r="H27" s="24">
        <v>16713</v>
      </c>
      <c r="I27" s="23">
        <f t="shared" si="0"/>
        <v>13927.5</v>
      </c>
    </row>
    <row r="28" spans="1:9" ht="16.2" customHeight="1" outlineLevel="1" x14ac:dyDescent="0.3">
      <c r="A28" s="41">
        <v>25</v>
      </c>
      <c r="B28" s="93" t="s">
        <v>304</v>
      </c>
      <c r="C28" s="74">
        <v>6</v>
      </c>
      <c r="D28" s="72" t="s">
        <v>363</v>
      </c>
      <c r="E28" s="73">
        <v>45589</v>
      </c>
      <c r="F28" s="72"/>
      <c r="G28" s="75"/>
      <c r="H28" s="24">
        <v>33426</v>
      </c>
      <c r="I28" s="23">
        <f t="shared" si="0"/>
        <v>27855</v>
      </c>
    </row>
    <row r="29" spans="1:9" ht="16.2" customHeight="1" outlineLevel="1" x14ac:dyDescent="0.3">
      <c r="A29" s="41">
        <v>26</v>
      </c>
      <c r="B29" s="93" t="s">
        <v>305</v>
      </c>
      <c r="C29" s="74">
        <v>2</v>
      </c>
      <c r="D29" s="72" t="s">
        <v>364</v>
      </c>
      <c r="E29" s="73">
        <v>45637</v>
      </c>
      <c r="F29" s="72"/>
      <c r="G29" s="75"/>
      <c r="H29" s="24">
        <v>11142</v>
      </c>
      <c r="I29" s="23">
        <f t="shared" si="0"/>
        <v>9285</v>
      </c>
    </row>
    <row r="30" spans="1:9" ht="16.2" customHeight="1" outlineLevel="1" x14ac:dyDescent="0.3">
      <c r="A30" s="41">
        <v>27</v>
      </c>
      <c r="B30" s="93" t="s">
        <v>306</v>
      </c>
      <c r="C30" s="74">
        <v>3</v>
      </c>
      <c r="D30" s="72" t="s">
        <v>365</v>
      </c>
      <c r="E30" s="73">
        <v>45615</v>
      </c>
      <c r="F30" s="72"/>
      <c r="G30" s="75"/>
      <c r="H30" s="24">
        <v>16713</v>
      </c>
      <c r="I30" s="23">
        <f t="shared" si="0"/>
        <v>13927.5</v>
      </c>
    </row>
    <row r="31" spans="1:9" ht="16.2" customHeight="1" outlineLevel="1" x14ac:dyDescent="0.3">
      <c r="A31" s="41">
        <v>28</v>
      </c>
      <c r="B31" s="93" t="s">
        <v>252</v>
      </c>
      <c r="C31" s="74">
        <v>15</v>
      </c>
      <c r="D31" s="72" t="s">
        <v>269</v>
      </c>
      <c r="E31" s="73">
        <v>45408</v>
      </c>
      <c r="F31" s="72"/>
      <c r="G31" s="75"/>
      <c r="H31" s="24">
        <v>55710</v>
      </c>
      <c r="I31" s="23">
        <f t="shared" si="0"/>
        <v>46425</v>
      </c>
    </row>
    <row r="32" spans="1:9" ht="16.2" customHeight="1" outlineLevel="1" x14ac:dyDescent="0.3">
      <c r="A32" s="41">
        <v>29</v>
      </c>
      <c r="B32" s="93" t="s">
        <v>307</v>
      </c>
      <c r="C32" s="74">
        <v>3</v>
      </c>
      <c r="D32" s="72" t="s">
        <v>366</v>
      </c>
      <c r="E32" s="73">
        <v>45688</v>
      </c>
      <c r="F32" s="72"/>
      <c r="G32" s="75"/>
      <c r="H32" s="24">
        <v>16713</v>
      </c>
      <c r="I32" s="23">
        <f t="shared" si="0"/>
        <v>13927.5</v>
      </c>
    </row>
    <row r="33" spans="1:9" ht="16.2" customHeight="1" outlineLevel="1" x14ac:dyDescent="0.3">
      <c r="A33" s="41">
        <v>30</v>
      </c>
      <c r="B33" s="93" t="s">
        <v>308</v>
      </c>
      <c r="C33" s="74">
        <v>6</v>
      </c>
      <c r="D33" s="72" t="s">
        <v>367</v>
      </c>
      <c r="E33" s="73">
        <v>45699</v>
      </c>
      <c r="F33" s="72"/>
      <c r="G33" s="75"/>
      <c r="H33" s="24">
        <v>33426</v>
      </c>
      <c r="I33" s="23">
        <f t="shared" si="0"/>
        <v>27855</v>
      </c>
    </row>
    <row r="34" spans="1:9" ht="16.2" customHeight="1" outlineLevel="1" x14ac:dyDescent="0.3">
      <c r="A34" s="41">
        <v>31</v>
      </c>
      <c r="B34" s="93" t="s">
        <v>309</v>
      </c>
      <c r="C34" s="74">
        <v>15</v>
      </c>
      <c r="D34" s="72" t="s">
        <v>368</v>
      </c>
      <c r="E34" s="73">
        <v>45684</v>
      </c>
      <c r="F34" s="72"/>
      <c r="G34" s="75"/>
      <c r="H34" s="24">
        <v>16711</v>
      </c>
      <c r="I34" s="23">
        <f t="shared" si="0"/>
        <v>13925.833333333334</v>
      </c>
    </row>
    <row r="35" spans="1:9" ht="16.2" customHeight="1" outlineLevel="1" x14ac:dyDescent="0.3">
      <c r="A35" s="41">
        <v>32</v>
      </c>
      <c r="B35" s="93" t="s">
        <v>310</v>
      </c>
      <c r="C35" s="74">
        <v>15</v>
      </c>
      <c r="D35" s="72" t="s">
        <v>369</v>
      </c>
      <c r="E35" s="73">
        <v>45685</v>
      </c>
      <c r="F35" s="72"/>
      <c r="G35" s="75"/>
      <c r="H35" s="24">
        <v>66852</v>
      </c>
      <c r="I35" s="23">
        <f t="shared" si="0"/>
        <v>55710</v>
      </c>
    </row>
    <row r="36" spans="1:9" ht="16.2" customHeight="1" outlineLevel="1" x14ac:dyDescent="0.3">
      <c r="A36" s="41">
        <v>33</v>
      </c>
      <c r="B36" s="93" t="s">
        <v>311</v>
      </c>
      <c r="C36" s="74">
        <v>12</v>
      </c>
      <c r="D36" s="72" t="s">
        <v>370</v>
      </c>
      <c r="E36" s="73">
        <v>45755</v>
      </c>
      <c r="F36" s="72"/>
      <c r="G36" s="75"/>
      <c r="H36" s="24">
        <v>14385</v>
      </c>
      <c r="I36" s="23">
        <f t="shared" si="0"/>
        <v>11987.5</v>
      </c>
    </row>
    <row r="37" spans="1:9" ht="16.2" customHeight="1" outlineLevel="1" x14ac:dyDescent="0.3">
      <c r="A37" s="41">
        <v>34</v>
      </c>
      <c r="B37" s="93" t="s">
        <v>312</v>
      </c>
      <c r="C37" s="74">
        <v>15</v>
      </c>
      <c r="D37" s="72" t="s">
        <v>371</v>
      </c>
      <c r="E37" s="73">
        <v>45390</v>
      </c>
      <c r="F37" s="72"/>
      <c r="G37" s="75"/>
      <c r="H37" s="24">
        <v>17981</v>
      </c>
      <c r="I37" s="23">
        <f t="shared" si="0"/>
        <v>14984.166666666668</v>
      </c>
    </row>
    <row r="38" spans="1:9" ht="16.2" customHeight="1" outlineLevel="1" x14ac:dyDescent="0.3">
      <c r="A38" s="41">
        <v>35</v>
      </c>
      <c r="B38" s="93" t="s">
        <v>313</v>
      </c>
      <c r="C38" s="74">
        <v>15</v>
      </c>
      <c r="D38" s="72" t="s">
        <v>372</v>
      </c>
      <c r="E38" s="73">
        <v>45755</v>
      </c>
      <c r="F38" s="72"/>
      <c r="G38" s="75"/>
      <c r="H38" s="24">
        <v>105000</v>
      </c>
      <c r="I38" s="23">
        <f t="shared" si="0"/>
        <v>87500</v>
      </c>
    </row>
    <row r="39" spans="1:9" ht="16.2" customHeight="1" outlineLevel="1" x14ac:dyDescent="0.3">
      <c r="A39" s="41">
        <v>36</v>
      </c>
      <c r="B39" s="93" t="s">
        <v>314</v>
      </c>
      <c r="C39" s="74">
        <v>3</v>
      </c>
      <c r="D39" s="72" t="s">
        <v>373</v>
      </c>
      <c r="E39" s="73">
        <v>45775</v>
      </c>
      <c r="F39" s="72"/>
      <c r="G39" s="75"/>
      <c r="H39" s="24">
        <v>21000</v>
      </c>
      <c r="I39" s="23">
        <f t="shared" si="0"/>
        <v>17500</v>
      </c>
    </row>
    <row r="40" spans="1:9" ht="16.2" customHeight="1" outlineLevel="1" x14ac:dyDescent="0.3">
      <c r="A40" s="41">
        <v>37</v>
      </c>
      <c r="B40" s="93" t="s">
        <v>315</v>
      </c>
      <c r="C40" s="74">
        <v>3</v>
      </c>
      <c r="D40" s="72" t="s">
        <v>374</v>
      </c>
      <c r="E40" s="73">
        <v>45765</v>
      </c>
      <c r="F40" s="72"/>
      <c r="G40" s="75"/>
      <c r="H40" s="24">
        <v>21000</v>
      </c>
      <c r="I40" s="23">
        <f t="shared" si="0"/>
        <v>17500</v>
      </c>
    </row>
    <row r="41" spans="1:9" ht="16.2" customHeight="1" outlineLevel="1" x14ac:dyDescent="0.3">
      <c r="A41" s="41">
        <v>38</v>
      </c>
      <c r="B41" s="93" t="s">
        <v>316</v>
      </c>
      <c r="C41" s="74">
        <v>5</v>
      </c>
      <c r="D41" s="72" t="s">
        <v>375</v>
      </c>
      <c r="E41" s="73">
        <v>45777</v>
      </c>
      <c r="F41" s="72"/>
      <c r="G41" s="75"/>
      <c r="H41" s="24">
        <v>35000</v>
      </c>
      <c r="I41" s="23">
        <f t="shared" si="0"/>
        <v>29166.666666666668</v>
      </c>
    </row>
    <row r="42" spans="1:9" ht="16.2" customHeight="1" outlineLevel="1" x14ac:dyDescent="0.3">
      <c r="A42" s="41">
        <v>39</v>
      </c>
      <c r="B42" s="93" t="s">
        <v>317</v>
      </c>
      <c r="C42" s="74">
        <v>15</v>
      </c>
      <c r="D42" s="72" t="s">
        <v>376</v>
      </c>
      <c r="E42" s="73">
        <v>45783</v>
      </c>
      <c r="F42" s="72"/>
      <c r="G42" s="75"/>
      <c r="H42" s="24">
        <v>14385</v>
      </c>
      <c r="I42" s="23">
        <f t="shared" si="0"/>
        <v>11987.5</v>
      </c>
    </row>
    <row r="43" spans="1:9" ht="16.2" customHeight="1" outlineLevel="1" x14ac:dyDescent="0.3">
      <c r="A43" s="41">
        <v>40</v>
      </c>
      <c r="B43" s="93" t="s">
        <v>318</v>
      </c>
      <c r="C43" s="74">
        <v>3</v>
      </c>
      <c r="D43" s="72" t="s">
        <v>377</v>
      </c>
      <c r="E43" s="73">
        <v>45764</v>
      </c>
      <c r="F43" s="72"/>
      <c r="G43" s="75"/>
      <c r="H43" s="24">
        <v>3596</v>
      </c>
      <c r="I43" s="23">
        <f t="shared" si="0"/>
        <v>2996.666666666667</v>
      </c>
    </row>
    <row r="44" spans="1:9" ht="16.2" customHeight="1" outlineLevel="1" x14ac:dyDescent="0.3">
      <c r="A44" s="41">
        <v>41</v>
      </c>
      <c r="B44" s="93" t="s">
        <v>319</v>
      </c>
      <c r="C44" s="74">
        <v>10</v>
      </c>
      <c r="D44" s="72" t="s">
        <v>378</v>
      </c>
      <c r="E44" s="73">
        <v>45782</v>
      </c>
      <c r="F44" s="72"/>
      <c r="G44" s="75"/>
      <c r="H44" s="24">
        <v>11987</v>
      </c>
      <c r="I44" s="23">
        <f t="shared" si="0"/>
        <v>9989.1666666666679</v>
      </c>
    </row>
    <row r="45" spans="1:9" ht="16.2" customHeight="1" outlineLevel="1" x14ac:dyDescent="0.3">
      <c r="A45" s="41">
        <v>42</v>
      </c>
      <c r="B45" s="93" t="s">
        <v>320</v>
      </c>
      <c r="C45" s="74">
        <v>5</v>
      </c>
      <c r="D45" s="72" t="s">
        <v>379</v>
      </c>
      <c r="E45" s="73">
        <v>45783</v>
      </c>
      <c r="F45" s="72"/>
      <c r="G45" s="75"/>
      <c r="H45" s="24">
        <v>35000</v>
      </c>
      <c r="I45" s="23">
        <f t="shared" si="0"/>
        <v>29166.666666666668</v>
      </c>
    </row>
    <row r="46" spans="1:9" ht="16.2" customHeight="1" outlineLevel="1" x14ac:dyDescent="0.3">
      <c r="A46" s="41">
        <v>43</v>
      </c>
      <c r="B46" s="93" t="s">
        <v>321</v>
      </c>
      <c r="C46" s="74">
        <v>15</v>
      </c>
      <c r="D46" s="72" t="s">
        <v>380</v>
      </c>
      <c r="E46" s="73">
        <v>45807</v>
      </c>
      <c r="F46" s="72"/>
      <c r="G46" s="75"/>
      <c r="H46" s="24">
        <v>17981</v>
      </c>
      <c r="I46" s="23">
        <f t="shared" si="0"/>
        <v>14984.166666666668</v>
      </c>
    </row>
    <row r="47" spans="1:9" ht="16.2" customHeight="1" outlineLevel="1" x14ac:dyDescent="0.3">
      <c r="A47" s="41">
        <v>44</v>
      </c>
      <c r="B47" s="93" t="s">
        <v>322</v>
      </c>
      <c r="C47" s="74">
        <v>7</v>
      </c>
      <c r="D47" s="72" t="s">
        <v>381</v>
      </c>
      <c r="E47" s="73">
        <v>45807</v>
      </c>
      <c r="F47" s="72"/>
      <c r="G47" s="75"/>
      <c r="H47" s="24">
        <v>35000</v>
      </c>
      <c r="I47" s="23">
        <f t="shared" ref="I47:I90" si="1">H47/$J$2</f>
        <v>29166.666666666668</v>
      </c>
    </row>
    <row r="48" spans="1:9" ht="16.2" customHeight="1" outlineLevel="1" x14ac:dyDescent="0.3">
      <c r="A48" s="41">
        <v>45</v>
      </c>
      <c r="B48" s="93" t="s">
        <v>323</v>
      </c>
      <c r="C48" s="74">
        <v>8</v>
      </c>
      <c r="D48" s="72" t="s">
        <v>382</v>
      </c>
      <c r="E48" s="73">
        <v>45832</v>
      </c>
      <c r="F48" s="72"/>
      <c r="G48" s="75"/>
      <c r="H48" s="24">
        <v>9590</v>
      </c>
      <c r="I48" s="23">
        <f t="shared" si="1"/>
        <v>7991.666666666667</v>
      </c>
    </row>
    <row r="49" spans="1:9" ht="16.2" customHeight="1" outlineLevel="1" x14ac:dyDescent="0.3">
      <c r="A49" s="41">
        <v>46</v>
      </c>
      <c r="B49" s="93" t="s">
        <v>324</v>
      </c>
      <c r="C49" s="74">
        <v>3</v>
      </c>
      <c r="D49" s="72" t="s">
        <v>383</v>
      </c>
      <c r="E49" s="73">
        <v>45802</v>
      </c>
      <c r="F49" s="72"/>
      <c r="G49" s="75"/>
      <c r="H49" s="24">
        <v>21000</v>
      </c>
      <c r="I49" s="23">
        <f t="shared" si="1"/>
        <v>17500</v>
      </c>
    </row>
    <row r="50" spans="1:9" ht="16.2" customHeight="1" outlineLevel="1" x14ac:dyDescent="0.3">
      <c r="A50" s="41">
        <v>47</v>
      </c>
      <c r="B50" s="93" t="s">
        <v>325</v>
      </c>
      <c r="C50" s="74">
        <v>10</v>
      </c>
      <c r="D50" s="72" t="s">
        <v>384</v>
      </c>
      <c r="E50" s="73">
        <v>45832</v>
      </c>
      <c r="F50" s="72"/>
      <c r="G50" s="75"/>
      <c r="H50" s="24">
        <v>11987</v>
      </c>
      <c r="I50" s="23">
        <f t="shared" si="1"/>
        <v>9989.1666666666679</v>
      </c>
    </row>
    <row r="51" spans="1:9" ht="16.2" customHeight="1" outlineLevel="1" x14ac:dyDescent="0.3">
      <c r="A51" s="41">
        <v>48</v>
      </c>
      <c r="B51" s="93" t="s">
        <v>326</v>
      </c>
      <c r="C51" s="74">
        <v>5</v>
      </c>
      <c r="D51" s="72" t="s">
        <v>385</v>
      </c>
      <c r="E51" s="73">
        <v>45832</v>
      </c>
      <c r="F51" s="72"/>
      <c r="G51" s="75"/>
      <c r="H51" s="24">
        <v>35000</v>
      </c>
      <c r="I51" s="23">
        <f t="shared" si="1"/>
        <v>29166.666666666668</v>
      </c>
    </row>
    <row r="52" spans="1:9" ht="16.2" customHeight="1" outlineLevel="1" x14ac:dyDescent="0.3">
      <c r="A52" s="41">
        <v>49</v>
      </c>
      <c r="B52" s="93" t="s">
        <v>327</v>
      </c>
      <c r="C52" s="74">
        <v>5</v>
      </c>
      <c r="D52" s="72" t="s">
        <v>386</v>
      </c>
      <c r="E52" s="73">
        <v>45832</v>
      </c>
      <c r="F52" s="72"/>
      <c r="G52" s="75"/>
      <c r="H52" s="24">
        <v>35000</v>
      </c>
      <c r="I52" s="23">
        <f t="shared" si="1"/>
        <v>29166.666666666668</v>
      </c>
    </row>
    <row r="53" spans="1:9" ht="16.2" customHeight="1" outlineLevel="1" x14ac:dyDescent="0.3">
      <c r="A53" s="41">
        <v>50</v>
      </c>
      <c r="B53" s="93" t="s">
        <v>328</v>
      </c>
      <c r="C53" s="74">
        <v>10</v>
      </c>
      <c r="D53" s="72" t="s">
        <v>387</v>
      </c>
      <c r="E53" s="73">
        <v>45842</v>
      </c>
      <c r="F53" s="72"/>
      <c r="G53" s="75"/>
      <c r="H53" s="24">
        <v>21000</v>
      </c>
      <c r="I53" s="23">
        <f t="shared" si="1"/>
        <v>17500</v>
      </c>
    </row>
    <row r="54" spans="1:9" ht="16.2" customHeight="1" outlineLevel="1" x14ac:dyDescent="0.3">
      <c r="A54" s="41">
        <v>51</v>
      </c>
      <c r="B54" s="93" t="s">
        <v>329</v>
      </c>
      <c r="C54" s="74">
        <v>3</v>
      </c>
      <c r="D54" s="72" t="s">
        <v>388</v>
      </c>
      <c r="E54" s="73">
        <v>45833</v>
      </c>
      <c r="F54" s="72"/>
      <c r="G54" s="75"/>
      <c r="H54" s="24">
        <v>21000</v>
      </c>
      <c r="I54" s="23">
        <f t="shared" si="1"/>
        <v>17500</v>
      </c>
    </row>
    <row r="55" spans="1:9" ht="16.2" customHeight="1" outlineLevel="1" x14ac:dyDescent="0.3">
      <c r="A55" s="41">
        <v>52</v>
      </c>
      <c r="B55" s="93" t="s">
        <v>330</v>
      </c>
      <c r="C55" s="74">
        <v>5</v>
      </c>
      <c r="D55" s="72" t="s">
        <v>389</v>
      </c>
      <c r="E55" s="73">
        <v>45866</v>
      </c>
      <c r="F55" s="72"/>
      <c r="G55" s="75"/>
      <c r="H55" s="24">
        <v>2397</v>
      </c>
      <c r="I55" s="23">
        <f t="shared" si="1"/>
        <v>1997.5</v>
      </c>
    </row>
    <row r="56" spans="1:9" ht="16.2" customHeight="1" outlineLevel="1" x14ac:dyDescent="0.3">
      <c r="A56" s="41">
        <v>53</v>
      </c>
      <c r="B56" s="93" t="s">
        <v>331</v>
      </c>
      <c r="C56" s="74">
        <v>10</v>
      </c>
      <c r="D56" s="72" t="s">
        <v>390</v>
      </c>
      <c r="E56" s="73">
        <v>45670</v>
      </c>
      <c r="F56" s="72"/>
      <c r="G56" s="75"/>
      <c r="H56" s="24">
        <v>11140</v>
      </c>
      <c r="I56" s="23">
        <f t="shared" si="1"/>
        <v>9283.3333333333339</v>
      </c>
    </row>
    <row r="57" spans="1:9" ht="16.2" customHeight="1" outlineLevel="1" x14ac:dyDescent="0.3">
      <c r="A57" s="41">
        <v>54</v>
      </c>
      <c r="B57" s="93" t="s">
        <v>332</v>
      </c>
      <c r="C57" s="74">
        <v>3</v>
      </c>
      <c r="D57" s="72" t="s">
        <v>391</v>
      </c>
      <c r="E57" s="73">
        <v>45635</v>
      </c>
      <c r="F57" s="72"/>
      <c r="G57" s="75"/>
      <c r="H57" s="24">
        <v>16713</v>
      </c>
      <c r="I57" s="23">
        <f t="shared" si="1"/>
        <v>13927.5</v>
      </c>
    </row>
    <row r="58" spans="1:9" ht="16.2" customHeight="1" outlineLevel="1" x14ac:dyDescent="0.3">
      <c r="A58" s="41">
        <v>55</v>
      </c>
      <c r="B58" s="93" t="s">
        <v>333</v>
      </c>
      <c r="C58" s="74">
        <v>15</v>
      </c>
      <c r="D58" s="72" t="s">
        <v>392</v>
      </c>
      <c r="E58" s="73">
        <v>45623</v>
      </c>
      <c r="F58" s="72"/>
      <c r="G58" s="75"/>
      <c r="H58" s="24">
        <v>83565</v>
      </c>
      <c r="I58" s="23">
        <f t="shared" si="1"/>
        <v>69637.5</v>
      </c>
    </row>
    <row r="59" spans="1:9" ht="16.2" customHeight="1" outlineLevel="1" x14ac:dyDescent="0.3">
      <c r="A59" s="41">
        <v>56</v>
      </c>
      <c r="B59" s="93" t="s">
        <v>334</v>
      </c>
      <c r="C59" s="74">
        <v>15</v>
      </c>
      <c r="D59" s="72" t="s">
        <v>393</v>
      </c>
      <c r="E59" s="73">
        <v>45626</v>
      </c>
      <c r="F59" s="72"/>
      <c r="G59" s="75"/>
      <c r="H59" s="24">
        <v>105000</v>
      </c>
      <c r="I59" s="23">
        <f t="shared" si="1"/>
        <v>87500</v>
      </c>
    </row>
    <row r="60" spans="1:9" ht="16.2" customHeight="1" outlineLevel="1" x14ac:dyDescent="0.3">
      <c r="A60" s="41">
        <v>57</v>
      </c>
      <c r="B60" s="114" t="s">
        <v>335</v>
      </c>
      <c r="C60" s="31">
        <v>15</v>
      </c>
      <c r="D60" s="32" t="s">
        <v>394</v>
      </c>
      <c r="E60" s="33">
        <v>45784</v>
      </c>
      <c r="F60" s="32"/>
      <c r="G60" s="33"/>
      <c r="H60" s="24">
        <v>105000</v>
      </c>
      <c r="I60" s="23">
        <f t="shared" si="1"/>
        <v>87500</v>
      </c>
    </row>
    <row r="61" spans="1:9" ht="16.2" customHeight="1" outlineLevel="1" x14ac:dyDescent="0.3">
      <c r="A61" s="41">
        <v>58</v>
      </c>
      <c r="B61" s="114" t="s">
        <v>336</v>
      </c>
      <c r="C61" s="31">
        <v>10</v>
      </c>
      <c r="D61" s="32" t="s">
        <v>395</v>
      </c>
      <c r="E61" s="33">
        <v>45852</v>
      </c>
      <c r="F61" s="32"/>
      <c r="G61" s="33"/>
      <c r="H61" s="24">
        <v>11987</v>
      </c>
      <c r="I61" s="23">
        <f t="shared" si="1"/>
        <v>9989.1666666666679</v>
      </c>
    </row>
    <row r="62" spans="1:9" ht="16.2" customHeight="1" outlineLevel="1" x14ac:dyDescent="0.3">
      <c r="A62" s="41">
        <v>59</v>
      </c>
      <c r="B62" s="114" t="s">
        <v>337</v>
      </c>
      <c r="C62" s="31">
        <v>5</v>
      </c>
      <c r="D62" s="32" t="s">
        <v>396</v>
      </c>
      <c r="E62" s="33">
        <v>45929</v>
      </c>
      <c r="F62" s="32"/>
      <c r="G62" s="33"/>
      <c r="H62" s="24">
        <v>5993</v>
      </c>
      <c r="I62" s="23">
        <f t="shared" si="1"/>
        <v>4994.166666666667</v>
      </c>
    </row>
    <row r="63" spans="1:9" ht="16.2" customHeight="1" outlineLevel="1" x14ac:dyDescent="0.3">
      <c r="A63" s="41">
        <v>60</v>
      </c>
      <c r="B63" s="114" t="s">
        <v>338</v>
      </c>
      <c r="C63" s="31">
        <v>34.5</v>
      </c>
      <c r="D63" s="32" t="s">
        <v>397</v>
      </c>
      <c r="E63" s="33">
        <v>45830</v>
      </c>
      <c r="F63" s="32"/>
      <c r="G63" s="33"/>
      <c r="H63" s="24">
        <v>54536</v>
      </c>
      <c r="I63" s="23">
        <f t="shared" si="1"/>
        <v>45446.666666666672</v>
      </c>
    </row>
    <row r="64" spans="1:9" ht="16.2" customHeight="1" outlineLevel="1" x14ac:dyDescent="0.3">
      <c r="A64" s="41">
        <v>61</v>
      </c>
      <c r="B64" s="114" t="s">
        <v>339</v>
      </c>
      <c r="C64" s="31">
        <v>3</v>
      </c>
      <c r="D64" s="32" t="s">
        <v>398</v>
      </c>
      <c r="E64" s="33">
        <v>45894</v>
      </c>
      <c r="F64" s="32"/>
      <c r="G64" s="33"/>
      <c r="H64" s="24">
        <v>21000</v>
      </c>
      <c r="I64" s="23">
        <f t="shared" si="1"/>
        <v>17500</v>
      </c>
    </row>
    <row r="65" spans="1:9" ht="16.2" customHeight="1" outlineLevel="1" x14ac:dyDescent="0.3">
      <c r="A65" s="41">
        <v>62</v>
      </c>
      <c r="B65" s="114" t="s">
        <v>340</v>
      </c>
      <c r="C65" s="31">
        <v>3</v>
      </c>
      <c r="D65" s="32" t="s">
        <v>399</v>
      </c>
      <c r="E65" s="33">
        <v>45891</v>
      </c>
      <c r="F65" s="32"/>
      <c r="G65" s="33"/>
      <c r="H65" s="24">
        <v>21000</v>
      </c>
      <c r="I65" s="23">
        <f t="shared" si="1"/>
        <v>17500</v>
      </c>
    </row>
    <row r="66" spans="1:9" ht="16.2" customHeight="1" outlineLevel="1" x14ac:dyDescent="0.3">
      <c r="A66" s="41">
        <v>63</v>
      </c>
      <c r="B66" s="114" t="s">
        <v>341</v>
      </c>
      <c r="C66" s="31">
        <v>5</v>
      </c>
      <c r="D66" s="32" t="s">
        <v>400</v>
      </c>
      <c r="E66" s="33">
        <v>45895</v>
      </c>
      <c r="F66" s="32"/>
      <c r="G66" s="33"/>
      <c r="H66" s="24">
        <v>14000</v>
      </c>
      <c r="I66" s="23">
        <f t="shared" si="1"/>
        <v>11666.666666666668</v>
      </c>
    </row>
    <row r="67" spans="1:9" ht="16.2" customHeight="1" outlineLevel="1" x14ac:dyDescent="0.3">
      <c r="A67" s="41">
        <v>64</v>
      </c>
      <c r="B67" s="114" t="s">
        <v>342</v>
      </c>
      <c r="C67" s="31">
        <v>8</v>
      </c>
      <c r="D67" s="32" t="s">
        <v>401</v>
      </c>
      <c r="E67" s="33">
        <v>45895</v>
      </c>
      <c r="F67" s="32"/>
      <c r="G67" s="33"/>
      <c r="H67" s="24">
        <v>35000</v>
      </c>
      <c r="I67" s="23">
        <f t="shared" si="1"/>
        <v>29166.666666666668</v>
      </c>
    </row>
    <row r="68" spans="1:9" ht="16.2" customHeight="1" outlineLevel="1" x14ac:dyDescent="0.3">
      <c r="A68" s="41">
        <v>65</v>
      </c>
      <c r="B68" s="114" t="s">
        <v>343</v>
      </c>
      <c r="C68" s="31">
        <v>3</v>
      </c>
      <c r="D68" s="32" t="s">
        <v>402</v>
      </c>
      <c r="E68" s="33">
        <v>45891</v>
      </c>
      <c r="F68" s="32"/>
      <c r="G68" s="33"/>
      <c r="H68" s="24">
        <v>21000</v>
      </c>
      <c r="I68" s="23">
        <f t="shared" si="1"/>
        <v>17500</v>
      </c>
    </row>
    <row r="69" spans="1:9" ht="16.2" customHeight="1" outlineLevel="1" x14ac:dyDescent="0.3">
      <c r="A69" s="41">
        <v>66</v>
      </c>
      <c r="B69" s="114" t="s">
        <v>344</v>
      </c>
      <c r="C69" s="31">
        <v>5</v>
      </c>
      <c r="D69" s="32" t="s">
        <v>403</v>
      </c>
      <c r="E69" s="33">
        <v>45894</v>
      </c>
      <c r="F69" s="32"/>
      <c r="G69" s="33"/>
      <c r="H69" s="24">
        <v>35000</v>
      </c>
      <c r="I69" s="23">
        <f t="shared" si="1"/>
        <v>29166.666666666668</v>
      </c>
    </row>
    <row r="70" spans="1:9" ht="16.2" customHeight="1" outlineLevel="1" x14ac:dyDescent="0.3">
      <c r="A70" s="41">
        <v>67</v>
      </c>
      <c r="B70" s="114" t="s">
        <v>345</v>
      </c>
      <c r="C70" s="31">
        <v>6</v>
      </c>
      <c r="D70" s="32" t="s">
        <v>404</v>
      </c>
      <c r="E70" s="33">
        <v>45896</v>
      </c>
      <c r="F70" s="32"/>
      <c r="G70" s="33"/>
      <c r="H70" s="24">
        <v>42000</v>
      </c>
      <c r="I70" s="23">
        <f t="shared" si="1"/>
        <v>35000</v>
      </c>
    </row>
    <row r="71" spans="1:9" ht="16.2" customHeight="1" outlineLevel="1" x14ac:dyDescent="0.3">
      <c r="A71" s="41">
        <v>68</v>
      </c>
      <c r="B71" s="114" t="s">
        <v>346</v>
      </c>
      <c r="C71" s="31">
        <v>5</v>
      </c>
      <c r="D71" s="32" t="s">
        <v>405</v>
      </c>
      <c r="E71" s="33">
        <v>45894</v>
      </c>
      <c r="F71" s="32"/>
      <c r="G71" s="33"/>
      <c r="H71" s="24">
        <v>35000</v>
      </c>
      <c r="I71" s="23">
        <f t="shared" si="1"/>
        <v>29166.666666666668</v>
      </c>
    </row>
    <row r="72" spans="1:9" ht="16.2" customHeight="1" outlineLevel="1" x14ac:dyDescent="0.3">
      <c r="A72" s="41">
        <v>69</v>
      </c>
      <c r="B72" s="114" t="s">
        <v>347</v>
      </c>
      <c r="C72" s="31">
        <v>3</v>
      </c>
      <c r="D72" s="32" t="s">
        <v>406</v>
      </c>
      <c r="E72" s="33">
        <v>45903</v>
      </c>
      <c r="F72" s="32"/>
      <c r="G72" s="33"/>
      <c r="H72" s="24">
        <v>28000</v>
      </c>
      <c r="I72" s="23">
        <f t="shared" si="1"/>
        <v>23333.333333333336</v>
      </c>
    </row>
    <row r="73" spans="1:9" ht="16.2" customHeight="1" outlineLevel="1" x14ac:dyDescent="0.3">
      <c r="A73" s="41">
        <v>70</v>
      </c>
      <c r="B73" s="114" t="s">
        <v>348</v>
      </c>
      <c r="C73" s="31">
        <v>7</v>
      </c>
      <c r="D73" s="32" t="s">
        <v>407</v>
      </c>
      <c r="E73" s="33">
        <v>45903</v>
      </c>
      <c r="F73" s="32"/>
      <c r="G73" s="33">
        <v>45811</v>
      </c>
      <c r="H73" s="24">
        <v>49000</v>
      </c>
      <c r="I73" s="23">
        <f t="shared" si="1"/>
        <v>40833.333333333336</v>
      </c>
    </row>
    <row r="74" spans="1:9" ht="16.2" customHeight="1" outlineLevel="1" x14ac:dyDescent="0.3">
      <c r="A74" s="41">
        <v>71</v>
      </c>
      <c r="B74" s="114" t="s">
        <v>349</v>
      </c>
      <c r="C74" s="31">
        <v>10</v>
      </c>
      <c r="D74" s="32" t="s">
        <v>408</v>
      </c>
      <c r="E74" s="33">
        <v>45846</v>
      </c>
      <c r="F74" s="32"/>
      <c r="G74" s="33"/>
      <c r="H74" s="24">
        <v>21000</v>
      </c>
      <c r="I74" s="23">
        <f t="shared" si="1"/>
        <v>17500</v>
      </c>
    </row>
    <row r="75" spans="1:9" ht="16.2" customHeight="1" outlineLevel="1" x14ac:dyDescent="0.3">
      <c r="A75" s="41">
        <v>72</v>
      </c>
      <c r="B75" s="114" t="s">
        <v>350</v>
      </c>
      <c r="C75" s="31">
        <v>3</v>
      </c>
      <c r="D75" s="32" t="s">
        <v>409</v>
      </c>
      <c r="E75" s="33">
        <v>45588</v>
      </c>
      <c r="F75" s="32"/>
      <c r="G75" s="33"/>
      <c r="H75" s="24">
        <v>16713</v>
      </c>
      <c r="I75" s="23">
        <f t="shared" si="1"/>
        <v>13927.5</v>
      </c>
    </row>
    <row r="76" spans="1:9" ht="16.2" customHeight="1" outlineLevel="1" x14ac:dyDescent="0.3">
      <c r="A76" s="41">
        <v>73</v>
      </c>
      <c r="B76" s="114" t="s">
        <v>351</v>
      </c>
      <c r="C76" s="31">
        <v>3</v>
      </c>
      <c r="D76" s="32" t="s">
        <v>410</v>
      </c>
      <c r="E76" s="33">
        <v>45607</v>
      </c>
      <c r="F76" s="32"/>
      <c r="G76" s="33"/>
      <c r="H76" s="24">
        <v>16713</v>
      </c>
      <c r="I76" s="23">
        <f t="shared" si="1"/>
        <v>13927.5</v>
      </c>
    </row>
    <row r="77" spans="1:9" ht="16.2" customHeight="1" outlineLevel="1" x14ac:dyDescent="0.3">
      <c r="A77" s="41">
        <v>74</v>
      </c>
      <c r="B77" s="114" t="s">
        <v>352</v>
      </c>
      <c r="C77" s="31">
        <v>3</v>
      </c>
      <c r="D77" s="32" t="s">
        <v>411</v>
      </c>
      <c r="E77" s="33">
        <v>45931</v>
      </c>
      <c r="F77" s="32"/>
      <c r="G77" s="33"/>
      <c r="H77" s="24">
        <v>21000</v>
      </c>
      <c r="I77" s="23">
        <f t="shared" si="1"/>
        <v>17500</v>
      </c>
    </row>
    <row r="78" spans="1:9" ht="16.2" customHeight="1" outlineLevel="1" x14ac:dyDescent="0.3">
      <c r="A78" s="41">
        <v>75</v>
      </c>
      <c r="B78" s="34" t="s">
        <v>353</v>
      </c>
      <c r="C78" s="31">
        <v>10</v>
      </c>
      <c r="D78" s="32" t="s">
        <v>412</v>
      </c>
      <c r="E78" s="33">
        <v>45939</v>
      </c>
      <c r="F78" s="32"/>
      <c r="G78" s="33"/>
      <c r="H78" s="24">
        <v>49000</v>
      </c>
      <c r="I78" s="23">
        <f t="shared" si="1"/>
        <v>40833.333333333336</v>
      </c>
    </row>
    <row r="79" spans="1:9" ht="16.2" customHeight="1" x14ac:dyDescent="0.3">
      <c r="A79" s="41">
        <v>76</v>
      </c>
      <c r="B79" s="34" t="s">
        <v>354</v>
      </c>
      <c r="C79" s="31">
        <v>3</v>
      </c>
      <c r="D79" s="32" t="s">
        <v>413</v>
      </c>
      <c r="E79" s="33">
        <v>45936</v>
      </c>
      <c r="F79" s="32"/>
      <c r="G79" s="33"/>
      <c r="H79" s="24">
        <v>21000</v>
      </c>
      <c r="I79" s="23">
        <f t="shared" si="1"/>
        <v>17500</v>
      </c>
    </row>
    <row r="80" spans="1:9" ht="16.2" customHeight="1" x14ac:dyDescent="0.3">
      <c r="A80" s="140">
        <v>77</v>
      </c>
      <c r="B80" s="141" t="s">
        <v>354</v>
      </c>
      <c r="C80" s="142">
        <v>3</v>
      </c>
      <c r="D80" s="143" t="s">
        <v>432</v>
      </c>
      <c r="E80" s="144">
        <v>45936</v>
      </c>
      <c r="F80" s="145"/>
      <c r="G80" s="146"/>
      <c r="H80" s="147">
        <v>21000</v>
      </c>
      <c r="I80" s="23">
        <f t="shared" si="1"/>
        <v>17500</v>
      </c>
    </row>
    <row r="81" spans="1:9" ht="16.2" customHeight="1" x14ac:dyDescent="0.3">
      <c r="A81" s="148">
        <v>78</v>
      </c>
      <c r="B81" s="149" t="s">
        <v>422</v>
      </c>
      <c r="C81" s="150">
        <v>10</v>
      </c>
      <c r="D81" s="151" t="s">
        <v>433</v>
      </c>
      <c r="E81" s="152">
        <v>45974</v>
      </c>
      <c r="F81" s="153"/>
      <c r="G81" s="146"/>
      <c r="H81" s="154">
        <v>49000</v>
      </c>
      <c r="I81" s="23">
        <f t="shared" si="1"/>
        <v>40833.333333333336</v>
      </c>
    </row>
    <row r="82" spans="1:9" ht="16.2" customHeight="1" x14ac:dyDescent="0.3">
      <c r="A82" s="140">
        <v>79</v>
      </c>
      <c r="B82" s="155" t="s">
        <v>423</v>
      </c>
      <c r="C82" s="156">
        <v>15</v>
      </c>
      <c r="D82" s="143" t="s">
        <v>434</v>
      </c>
      <c r="E82" s="157">
        <v>45978</v>
      </c>
      <c r="F82" s="145"/>
      <c r="G82" s="146"/>
      <c r="H82" s="147">
        <v>84000</v>
      </c>
      <c r="I82" s="23">
        <f t="shared" si="1"/>
        <v>70000</v>
      </c>
    </row>
    <row r="83" spans="1:9" ht="16.2" customHeight="1" x14ac:dyDescent="0.3">
      <c r="A83" s="140">
        <v>80</v>
      </c>
      <c r="B83" s="155" t="s">
        <v>424</v>
      </c>
      <c r="C83" s="156">
        <v>5</v>
      </c>
      <c r="D83" s="143" t="s">
        <v>435</v>
      </c>
      <c r="E83" s="157">
        <v>45978</v>
      </c>
      <c r="F83" s="145"/>
      <c r="G83" s="146"/>
      <c r="H83" s="147">
        <v>14000</v>
      </c>
      <c r="I83" s="23">
        <f t="shared" si="1"/>
        <v>11666.666666666668</v>
      </c>
    </row>
    <row r="84" spans="1:9" ht="16.2" customHeight="1" x14ac:dyDescent="0.3">
      <c r="A84" s="140">
        <v>81</v>
      </c>
      <c r="B84" s="155" t="s">
        <v>425</v>
      </c>
      <c r="C84" s="156">
        <v>15</v>
      </c>
      <c r="D84" s="143" t="s">
        <v>436</v>
      </c>
      <c r="E84" s="157">
        <v>45972</v>
      </c>
      <c r="F84" s="145"/>
      <c r="G84" s="146"/>
      <c r="H84" s="158">
        <v>17981.55</v>
      </c>
      <c r="I84" s="23">
        <f t="shared" si="1"/>
        <v>14984.625</v>
      </c>
    </row>
    <row r="85" spans="1:9" ht="16.2" customHeight="1" x14ac:dyDescent="0.3">
      <c r="A85" s="140">
        <v>82</v>
      </c>
      <c r="B85" s="155" t="s">
        <v>426</v>
      </c>
      <c r="C85" s="156">
        <v>15</v>
      </c>
      <c r="D85" s="143" t="s">
        <v>437</v>
      </c>
      <c r="E85" s="157">
        <v>45979</v>
      </c>
      <c r="F85" s="145"/>
      <c r="G85" s="146"/>
      <c r="H85" s="147">
        <v>84000</v>
      </c>
      <c r="I85" s="23">
        <f t="shared" si="1"/>
        <v>70000</v>
      </c>
    </row>
    <row r="86" spans="1:9" ht="16.2" customHeight="1" x14ac:dyDescent="0.3">
      <c r="A86" s="140">
        <v>83</v>
      </c>
      <c r="B86" s="155" t="s">
        <v>427</v>
      </c>
      <c r="C86" s="156">
        <v>15</v>
      </c>
      <c r="D86" s="143" t="s">
        <v>438</v>
      </c>
      <c r="E86" s="157">
        <v>45993</v>
      </c>
      <c r="F86" s="145"/>
      <c r="G86" s="146"/>
      <c r="H86" s="158">
        <v>14385.24</v>
      </c>
      <c r="I86" s="23">
        <f t="shared" si="1"/>
        <v>11987.7</v>
      </c>
    </row>
    <row r="87" spans="1:9" ht="16.2" customHeight="1" x14ac:dyDescent="0.3">
      <c r="A87" s="140">
        <v>84</v>
      </c>
      <c r="B87" s="155" t="s">
        <v>428</v>
      </c>
      <c r="C87" s="156">
        <v>15</v>
      </c>
      <c r="D87" s="143" t="s">
        <v>439</v>
      </c>
      <c r="E87" s="159">
        <v>46002</v>
      </c>
      <c r="F87" s="145"/>
      <c r="G87" s="146"/>
      <c r="H87" s="147">
        <v>105000</v>
      </c>
      <c r="I87" s="23">
        <f t="shared" si="1"/>
        <v>87500</v>
      </c>
    </row>
    <row r="88" spans="1:9" ht="16.2" customHeight="1" x14ac:dyDescent="0.3">
      <c r="A88" s="140">
        <v>85</v>
      </c>
      <c r="B88" s="155" t="s">
        <v>429</v>
      </c>
      <c r="C88" s="156">
        <v>7</v>
      </c>
      <c r="D88" s="143" t="s">
        <v>440</v>
      </c>
      <c r="E88" s="157">
        <v>45995</v>
      </c>
      <c r="F88" s="145"/>
      <c r="G88" s="146"/>
      <c r="H88" s="147">
        <v>28000</v>
      </c>
      <c r="I88" s="23">
        <f t="shared" si="1"/>
        <v>23333.333333333336</v>
      </c>
    </row>
    <row r="89" spans="1:9" ht="16.2" customHeight="1" x14ac:dyDescent="0.3">
      <c r="A89" s="140">
        <v>86</v>
      </c>
      <c r="B89" s="155" t="s">
        <v>430</v>
      </c>
      <c r="C89" s="156">
        <v>3</v>
      </c>
      <c r="D89" s="143" t="s">
        <v>441</v>
      </c>
      <c r="E89" s="157">
        <v>45992</v>
      </c>
      <c r="F89" s="145"/>
      <c r="G89" s="146"/>
      <c r="H89" s="158">
        <v>3596.31</v>
      </c>
      <c r="I89" s="23">
        <f t="shared" si="1"/>
        <v>2996.9250000000002</v>
      </c>
    </row>
    <row r="90" spans="1:9" ht="16.2" customHeight="1" x14ac:dyDescent="0.3">
      <c r="A90" s="140">
        <v>87</v>
      </c>
      <c r="B90" s="155" t="s">
        <v>431</v>
      </c>
      <c r="C90" s="156">
        <v>15</v>
      </c>
      <c r="D90" s="143" t="s">
        <v>442</v>
      </c>
      <c r="E90" s="157">
        <v>45996</v>
      </c>
      <c r="F90" s="145"/>
      <c r="G90" s="146"/>
      <c r="H90" s="158">
        <v>17981.55</v>
      </c>
      <c r="I90" s="23">
        <f t="shared" si="1"/>
        <v>14984.625</v>
      </c>
    </row>
    <row r="91" spans="1:9" ht="15.6" x14ac:dyDescent="0.3">
      <c r="A91" s="76"/>
      <c r="B91" s="34"/>
      <c r="C91" s="31"/>
      <c r="D91" s="32"/>
      <c r="E91" s="33"/>
      <c r="F91" s="32"/>
      <c r="G91" s="33"/>
      <c r="H91" s="118">
        <f>SUM(H4:H90)</f>
        <v>2952080.65</v>
      </c>
      <c r="I91" s="118">
        <f>SUM(I4:I90)</f>
        <v>2460067.2083333344</v>
      </c>
    </row>
    <row r="92" spans="1:9" ht="15.6" x14ac:dyDescent="0.3">
      <c r="A92" s="41"/>
      <c r="B92" s="37" t="s">
        <v>295</v>
      </c>
      <c r="C92" s="38"/>
      <c r="D92" s="35"/>
      <c r="E92" s="39"/>
      <c r="F92" s="35"/>
      <c r="G92" s="160">
        <f>SUM(C4:C90)</f>
        <v>742.5</v>
      </c>
      <c r="H92" s="261"/>
      <c r="I92" s="261"/>
    </row>
    <row r="93" spans="1:9" ht="15.6" x14ac:dyDescent="0.3">
      <c r="A93" s="41"/>
      <c r="B93" s="35" t="s">
        <v>286</v>
      </c>
      <c r="C93" s="35"/>
      <c r="D93" s="35"/>
      <c r="E93" s="35"/>
      <c r="F93" s="36"/>
      <c r="G93" s="89">
        <v>87</v>
      </c>
      <c r="H93" s="261"/>
      <c r="I93" s="261"/>
    </row>
    <row r="94" spans="1:9" ht="15.6" x14ac:dyDescent="0.3">
      <c r="A94" s="53" t="s">
        <v>294</v>
      </c>
      <c r="B94" s="54"/>
      <c r="C94" s="54"/>
      <c r="D94" s="54"/>
      <c r="E94" s="54"/>
      <c r="F94" s="55"/>
      <c r="G94" s="56">
        <v>0</v>
      </c>
      <c r="H94" s="70"/>
      <c r="I94" s="70"/>
    </row>
    <row r="95" spans="1:9" ht="15.6" x14ac:dyDescent="0.3">
      <c r="A95" s="53" t="s">
        <v>293</v>
      </c>
      <c r="B95" s="54"/>
      <c r="C95" s="54"/>
      <c r="D95" s="54"/>
      <c r="E95" s="54"/>
      <c r="F95" s="55"/>
      <c r="G95" s="56">
        <v>0</v>
      </c>
      <c r="H95" s="70"/>
      <c r="I95" s="70"/>
    </row>
    <row r="96" spans="1:9" ht="15.6" x14ac:dyDescent="0.3">
      <c r="A96" s="53" t="s">
        <v>292</v>
      </c>
      <c r="B96" s="54"/>
      <c r="C96" s="54"/>
      <c r="D96" s="54"/>
      <c r="E96" s="54"/>
      <c r="F96" s="55"/>
      <c r="G96" s="56">
        <f>G93+G95</f>
        <v>87</v>
      </c>
      <c r="H96" s="70"/>
      <c r="I96" s="70"/>
    </row>
    <row r="98" spans="1:9" s="97" customFormat="1" ht="15" x14ac:dyDescent="0.3">
      <c r="A98" s="98"/>
    </row>
    <row r="99" spans="1:9" s="97" customFormat="1" ht="18" x14ac:dyDescent="0.35">
      <c r="A99" s="99"/>
      <c r="B99" s="115" t="s">
        <v>243</v>
      </c>
      <c r="C99" s="115"/>
      <c r="D99" s="115"/>
      <c r="E99" s="115"/>
      <c r="F99" s="115"/>
      <c r="G99" s="115"/>
      <c r="H99" s="101"/>
      <c r="I99" s="100"/>
    </row>
    <row r="100" spans="1:9" ht="18" x14ac:dyDescent="0.35">
      <c r="A100" s="59"/>
      <c r="B100" s="115" t="s">
        <v>244</v>
      </c>
      <c r="C100" s="115"/>
      <c r="D100" s="115"/>
      <c r="E100" s="115"/>
      <c r="F100" s="115"/>
      <c r="G100" s="117" t="s">
        <v>245</v>
      </c>
      <c r="H100" s="262"/>
      <c r="I100" s="262"/>
    </row>
  </sheetData>
  <protectedRanges>
    <protectedRange algorithmName="SHA-512" hashValue="fmAR2y5ViehT+w4LtDiXtvU8EJqpcEwYHnKdMYf0YWwJ/axzgbLxpYuZ0BWETMBE1rLvqfg5+qzeVAlp2KGEdw==" saltValue="3N0aYxRseQTZCxGRa/N+PQ==" spinCount="100000" sqref="C3:F3" name="Смицкий В.Е." securityDescriptor="O:WDG:WDD:(A;;CC;;;S-1-5-21-1426360109-1530461691-1509466486-1358)(A;;CC;;;S-1-5-21-1426360109-1530461691-1509466486-1360)(A;;CC;;;S-1-5-21-1426360109-1530461691-1509466486-1493)"/>
    <protectedRange password="C6CF" sqref="G3" name="Шершакова М.О." securityDescriptor="O:WDG:WDD:(A;;CC;;;S-1-5-21-1426360109-1530461691-1509466486-1513)(A;;CC;;;S-1-5-21-1426360109-1530461691-1509466486-1512)(A;;CC;;;S-1-5-21-1426360109-1530461691-1509466486-1341)(A;;CC;;;S-1-5-21-1426360109-1530461691-1509466486-1340)(A;;CC;;;S-1-5-21-1426360109-1530461691-1509466486-1290)"/>
    <protectedRange sqref="H92 H78" name="Диапазон1_2"/>
    <protectedRange sqref="H4" name="Диапазон1_2_3"/>
    <protectedRange sqref="H15:H77" name="Диапазон1_2_5"/>
    <protectedRange sqref="H5:H14" name="Диапазон1_2_1_1"/>
  </protectedRanges>
  <autoFilter ref="A3:K96"/>
  <mergeCells count="4">
    <mergeCell ref="B1:I1"/>
    <mergeCell ref="H92:I93"/>
    <mergeCell ref="H100:I100"/>
    <mergeCell ref="A2:I2"/>
  </mergeCells>
  <conditionalFormatting sqref="A99">
    <cfRule type="cellIs" dxfId="1" priority="33" stopIfTrue="1" operator="equal">
      <formula>0</formula>
    </cfRule>
  </conditionalFormatting>
  <printOptions horizontalCentered="1"/>
  <pageMargins left="0.31496062992125984" right="0.51181102362204722" top="0.35433070866141736" bottom="0.55118110236220474" header="0.31496062992125984" footer="0.31496062992125984"/>
  <pageSetup paperSize="9" scale="44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view="pageBreakPreview" zoomScale="50" zoomScaleNormal="50" zoomScaleSheetLayoutView="50" workbookViewId="0">
      <selection activeCell="J5" sqref="J5"/>
    </sheetView>
  </sheetViews>
  <sheetFormatPr defaultColWidth="18" defaultRowHeight="14.4" x14ac:dyDescent="0.3"/>
  <cols>
    <col min="9" max="9" width="20.6640625" customWidth="1"/>
    <col min="17" max="17" width="23.5546875" customWidth="1"/>
    <col min="21" max="21" width="28" customWidth="1"/>
  </cols>
  <sheetData>
    <row r="1" spans="1:21" ht="31.65" customHeight="1" x14ac:dyDescent="0.3">
      <c r="A1" s="266" t="s">
        <v>142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</row>
    <row r="2" spans="1:21" s="5" customFormat="1" ht="72" customHeight="1" x14ac:dyDescent="0.3">
      <c r="A2" s="64" t="s">
        <v>62</v>
      </c>
      <c r="B2" s="64" t="s">
        <v>63</v>
      </c>
      <c r="C2" s="64" t="s">
        <v>64</v>
      </c>
      <c r="D2" s="64" t="s">
        <v>65</v>
      </c>
      <c r="E2" s="64" t="s">
        <v>66</v>
      </c>
      <c r="F2" s="64" t="s">
        <v>67</v>
      </c>
      <c r="G2" s="64" t="s">
        <v>68</v>
      </c>
      <c r="H2" s="64" t="s">
        <v>69</v>
      </c>
      <c r="I2" s="64" t="s">
        <v>70</v>
      </c>
      <c r="J2" s="64" t="s">
        <v>71</v>
      </c>
      <c r="K2" s="64" t="s">
        <v>72</v>
      </c>
      <c r="L2" s="64" t="s">
        <v>73</v>
      </c>
      <c r="M2" s="64" t="s">
        <v>74</v>
      </c>
      <c r="N2" s="63" t="s">
        <v>75</v>
      </c>
      <c r="O2" s="64" t="s">
        <v>76</v>
      </c>
      <c r="P2" s="66" t="s">
        <v>133</v>
      </c>
      <c r="Q2" s="66" t="s">
        <v>134</v>
      </c>
      <c r="R2" s="66" t="s">
        <v>135</v>
      </c>
      <c r="S2" s="66" t="s">
        <v>136</v>
      </c>
      <c r="T2" s="66" t="s">
        <v>137</v>
      </c>
      <c r="U2" s="66" t="s">
        <v>138</v>
      </c>
    </row>
    <row r="3" spans="1:21" ht="41.4" x14ac:dyDescent="0.3">
      <c r="A3" s="40" t="s">
        <v>85</v>
      </c>
      <c r="B3" s="41" t="s">
        <v>90</v>
      </c>
      <c r="C3" s="40" t="s">
        <v>77</v>
      </c>
      <c r="D3" s="40" t="s">
        <v>61</v>
      </c>
      <c r="E3" s="42">
        <v>0.4</v>
      </c>
      <c r="F3" s="40">
        <v>3</v>
      </c>
      <c r="G3" s="43">
        <v>15</v>
      </c>
      <c r="H3" s="43">
        <v>550</v>
      </c>
      <c r="I3" s="44" t="s">
        <v>95</v>
      </c>
      <c r="J3" s="45">
        <v>42964</v>
      </c>
      <c r="K3" s="45">
        <v>43144</v>
      </c>
      <c r="L3" s="46" t="s">
        <v>78</v>
      </c>
      <c r="M3" s="42" t="s">
        <v>139</v>
      </c>
      <c r="N3" s="46" t="s">
        <v>114</v>
      </c>
      <c r="O3" s="68">
        <v>3.6999999999999998E-2</v>
      </c>
      <c r="P3" s="27" t="s">
        <v>113</v>
      </c>
      <c r="Q3" s="27" t="s">
        <v>113</v>
      </c>
      <c r="R3" s="27" t="s">
        <v>113</v>
      </c>
      <c r="S3" s="27" t="s">
        <v>113</v>
      </c>
      <c r="T3" s="27" t="s">
        <v>113</v>
      </c>
      <c r="U3" s="27" t="s">
        <v>113</v>
      </c>
    </row>
    <row r="4" spans="1:21" ht="41.4" x14ac:dyDescent="0.3">
      <c r="A4" s="40" t="s">
        <v>86</v>
      </c>
      <c r="B4" s="40" t="s">
        <v>91</v>
      </c>
      <c r="C4" s="40" t="s">
        <v>77</v>
      </c>
      <c r="D4" s="40" t="s">
        <v>61</v>
      </c>
      <c r="E4" s="42">
        <v>0.23</v>
      </c>
      <c r="F4" s="40">
        <v>3</v>
      </c>
      <c r="G4" s="43">
        <v>15</v>
      </c>
      <c r="H4" s="43">
        <v>550</v>
      </c>
      <c r="I4" s="42" t="s">
        <v>96</v>
      </c>
      <c r="J4" s="45">
        <v>43017</v>
      </c>
      <c r="K4" s="45">
        <v>43197</v>
      </c>
      <c r="L4" s="46" t="s">
        <v>78</v>
      </c>
      <c r="M4" s="42" t="s">
        <v>139</v>
      </c>
      <c r="N4" s="46" t="s">
        <v>79</v>
      </c>
      <c r="O4" s="68">
        <v>0.2</v>
      </c>
      <c r="P4" s="27" t="s">
        <v>113</v>
      </c>
      <c r="Q4" s="27" t="s">
        <v>113</v>
      </c>
      <c r="R4" s="27" t="s">
        <v>113</v>
      </c>
      <c r="S4" s="27" t="s">
        <v>113</v>
      </c>
      <c r="T4" s="27" t="s">
        <v>113</v>
      </c>
      <c r="U4" s="27" t="s">
        <v>113</v>
      </c>
    </row>
    <row r="5" spans="1:21" ht="180.45" customHeight="1" x14ac:dyDescent="0.3">
      <c r="A5" s="40" t="s">
        <v>87</v>
      </c>
      <c r="B5" s="40" t="s">
        <v>92</v>
      </c>
      <c r="C5" s="40" t="s">
        <v>77</v>
      </c>
      <c r="D5" s="40" t="s">
        <v>61</v>
      </c>
      <c r="E5" s="40">
        <v>0.23</v>
      </c>
      <c r="F5" s="40">
        <v>3</v>
      </c>
      <c r="G5" s="43">
        <v>10</v>
      </c>
      <c r="H5" s="43">
        <v>550</v>
      </c>
      <c r="I5" s="42" t="s">
        <v>97</v>
      </c>
      <c r="J5" s="45">
        <v>43068</v>
      </c>
      <c r="K5" s="45">
        <v>43248</v>
      </c>
      <c r="L5" s="46" t="s">
        <v>78</v>
      </c>
      <c r="M5" s="42" t="s">
        <v>141</v>
      </c>
      <c r="N5" s="46" t="s">
        <v>79</v>
      </c>
      <c r="O5" s="68">
        <v>0.1</v>
      </c>
      <c r="P5" s="67">
        <v>0.47899999999999998</v>
      </c>
      <c r="Q5" s="67">
        <v>1</v>
      </c>
      <c r="R5" s="67">
        <v>1</v>
      </c>
      <c r="S5" s="67">
        <v>0</v>
      </c>
      <c r="T5" s="67">
        <v>1.4790000000000001</v>
      </c>
      <c r="U5" s="42" t="s">
        <v>140</v>
      </c>
    </row>
    <row r="6" spans="1:21" ht="41.4" x14ac:dyDescent="0.3">
      <c r="A6" s="40" t="s">
        <v>88</v>
      </c>
      <c r="B6" s="40" t="s">
        <v>93</v>
      </c>
      <c r="C6" s="40" t="s">
        <v>77</v>
      </c>
      <c r="D6" s="40" t="s">
        <v>61</v>
      </c>
      <c r="E6" s="40">
        <v>0.4</v>
      </c>
      <c r="F6" s="40">
        <v>3</v>
      </c>
      <c r="G6" s="43">
        <v>15</v>
      </c>
      <c r="H6" s="43">
        <v>550</v>
      </c>
      <c r="I6" s="52" t="s">
        <v>98</v>
      </c>
      <c r="J6" s="45">
        <v>43243</v>
      </c>
      <c r="K6" s="45">
        <v>43423</v>
      </c>
      <c r="L6" s="46" t="s">
        <v>78</v>
      </c>
      <c r="M6" s="42" t="s">
        <v>139</v>
      </c>
      <c r="N6" s="46" t="s">
        <v>80</v>
      </c>
      <c r="O6" s="68">
        <v>0.35</v>
      </c>
      <c r="P6" s="60" t="s">
        <v>113</v>
      </c>
      <c r="Q6" s="60" t="s">
        <v>113</v>
      </c>
      <c r="R6" s="60" t="s">
        <v>113</v>
      </c>
      <c r="S6" s="60" t="s">
        <v>113</v>
      </c>
      <c r="T6" s="60" t="s">
        <v>113</v>
      </c>
      <c r="U6" s="60" t="s">
        <v>113</v>
      </c>
    </row>
    <row r="7" spans="1:21" ht="41.4" x14ac:dyDescent="0.3">
      <c r="A7" s="40" t="s">
        <v>89</v>
      </c>
      <c r="B7" s="40" t="s">
        <v>94</v>
      </c>
      <c r="C7" s="40" t="s">
        <v>77</v>
      </c>
      <c r="D7" s="40" t="s">
        <v>61</v>
      </c>
      <c r="E7" s="40">
        <v>0.23</v>
      </c>
      <c r="F7" s="40">
        <v>3</v>
      </c>
      <c r="G7" s="47">
        <v>10</v>
      </c>
      <c r="H7" s="47">
        <v>550</v>
      </c>
      <c r="I7" s="52" t="s">
        <v>99</v>
      </c>
      <c r="J7" s="48">
        <v>43340</v>
      </c>
      <c r="K7" s="45">
        <v>43520</v>
      </c>
      <c r="L7" s="46" t="s">
        <v>78</v>
      </c>
      <c r="M7" s="42" t="s">
        <v>139</v>
      </c>
      <c r="N7" s="46" t="s">
        <v>79</v>
      </c>
      <c r="O7" s="68">
        <v>0.03</v>
      </c>
      <c r="P7" s="60" t="s">
        <v>113</v>
      </c>
      <c r="Q7" s="60" t="s">
        <v>113</v>
      </c>
      <c r="R7" s="60" t="s">
        <v>113</v>
      </c>
      <c r="S7" s="60" t="s">
        <v>113</v>
      </c>
      <c r="T7" s="60" t="s">
        <v>113</v>
      </c>
      <c r="U7" s="60" t="s">
        <v>113</v>
      </c>
    </row>
    <row r="8" spans="1:21" ht="41.4" x14ac:dyDescent="0.3">
      <c r="A8" s="40" t="s">
        <v>100</v>
      </c>
      <c r="B8" s="40" t="s">
        <v>104</v>
      </c>
      <c r="C8" s="40" t="s">
        <v>77</v>
      </c>
      <c r="D8" s="40" t="s">
        <v>61</v>
      </c>
      <c r="E8" s="40">
        <v>0.23</v>
      </c>
      <c r="F8" s="40">
        <v>3</v>
      </c>
      <c r="G8" s="47">
        <v>15</v>
      </c>
      <c r="H8" s="47">
        <v>550</v>
      </c>
      <c r="I8" s="52" t="s">
        <v>108</v>
      </c>
      <c r="J8" s="48">
        <v>43007</v>
      </c>
      <c r="K8" s="45">
        <v>43127</v>
      </c>
      <c r="L8" s="46" t="s">
        <v>112</v>
      </c>
      <c r="M8" s="42" t="s">
        <v>113</v>
      </c>
      <c r="N8" s="46" t="s">
        <v>113</v>
      </c>
      <c r="O8" s="46"/>
      <c r="P8" s="60" t="s">
        <v>113</v>
      </c>
      <c r="Q8" s="60" t="s">
        <v>113</v>
      </c>
      <c r="R8" s="60" t="s">
        <v>113</v>
      </c>
      <c r="S8" s="60" t="s">
        <v>113</v>
      </c>
      <c r="T8" s="60" t="s">
        <v>113</v>
      </c>
      <c r="U8" s="60" t="s">
        <v>113</v>
      </c>
    </row>
    <row r="9" spans="1:21" ht="27.6" x14ac:dyDescent="0.3">
      <c r="A9" s="40" t="s">
        <v>101</v>
      </c>
      <c r="B9" s="40" t="s">
        <v>105</v>
      </c>
      <c r="C9" s="40" t="s">
        <v>77</v>
      </c>
      <c r="D9" s="40" t="s">
        <v>61</v>
      </c>
      <c r="E9" s="40">
        <v>0.23</v>
      </c>
      <c r="F9" s="40">
        <v>3</v>
      </c>
      <c r="G9" s="47">
        <v>15</v>
      </c>
      <c r="H9" s="47">
        <v>550</v>
      </c>
      <c r="I9" s="52" t="s">
        <v>109</v>
      </c>
      <c r="J9" s="48">
        <v>43124</v>
      </c>
      <c r="K9" s="45">
        <v>43244</v>
      </c>
      <c r="L9" s="46" t="s">
        <v>112</v>
      </c>
      <c r="M9" s="42" t="s">
        <v>113</v>
      </c>
      <c r="N9" s="46" t="s">
        <v>113</v>
      </c>
      <c r="O9" s="46"/>
      <c r="P9" s="60" t="s">
        <v>113</v>
      </c>
      <c r="Q9" s="60" t="s">
        <v>113</v>
      </c>
      <c r="R9" s="60" t="s">
        <v>113</v>
      </c>
      <c r="S9" s="60" t="s">
        <v>113</v>
      </c>
      <c r="T9" s="60" t="s">
        <v>113</v>
      </c>
      <c r="U9" s="60" t="s">
        <v>113</v>
      </c>
    </row>
    <row r="10" spans="1:21" ht="27.6" x14ac:dyDescent="0.3">
      <c r="A10" s="40" t="s">
        <v>102</v>
      </c>
      <c r="B10" s="40" t="s">
        <v>106</v>
      </c>
      <c r="C10" s="40" t="s">
        <v>77</v>
      </c>
      <c r="D10" s="40" t="s">
        <v>61</v>
      </c>
      <c r="E10" s="40">
        <v>0.23</v>
      </c>
      <c r="F10" s="40">
        <v>3</v>
      </c>
      <c r="G10" s="47">
        <v>15</v>
      </c>
      <c r="H10" s="47">
        <v>550</v>
      </c>
      <c r="I10" s="52" t="s">
        <v>110</v>
      </c>
      <c r="J10" s="48">
        <v>43215</v>
      </c>
      <c r="K10" s="45">
        <v>43335</v>
      </c>
      <c r="L10" s="46" t="s">
        <v>112</v>
      </c>
      <c r="M10" s="42" t="s">
        <v>113</v>
      </c>
      <c r="N10" s="46" t="s">
        <v>113</v>
      </c>
      <c r="O10" s="46"/>
      <c r="P10" s="60" t="s">
        <v>113</v>
      </c>
      <c r="Q10" s="60" t="s">
        <v>113</v>
      </c>
      <c r="R10" s="60" t="s">
        <v>113</v>
      </c>
      <c r="S10" s="60" t="s">
        <v>113</v>
      </c>
      <c r="T10" s="60" t="s">
        <v>113</v>
      </c>
      <c r="U10" s="60" t="s">
        <v>113</v>
      </c>
    </row>
    <row r="11" spans="1:21" ht="41.4" x14ac:dyDescent="0.3">
      <c r="A11" s="40" t="s">
        <v>103</v>
      </c>
      <c r="B11" s="40" t="s">
        <v>107</v>
      </c>
      <c r="C11" s="40" t="s">
        <v>77</v>
      </c>
      <c r="D11" s="40" t="s">
        <v>61</v>
      </c>
      <c r="E11" s="40">
        <v>0.23</v>
      </c>
      <c r="F11" s="40">
        <v>3</v>
      </c>
      <c r="G11" s="47">
        <v>10</v>
      </c>
      <c r="H11" s="47">
        <v>550</v>
      </c>
      <c r="I11" s="52" t="s">
        <v>111</v>
      </c>
      <c r="J11" s="48">
        <v>43334</v>
      </c>
      <c r="K11" s="45">
        <v>43454</v>
      </c>
      <c r="L11" s="46" t="s">
        <v>112</v>
      </c>
      <c r="M11" s="42" t="s">
        <v>113</v>
      </c>
      <c r="N11" s="46" t="s">
        <v>113</v>
      </c>
      <c r="O11" s="46"/>
      <c r="P11" s="60" t="s">
        <v>113</v>
      </c>
      <c r="Q11" s="60" t="s">
        <v>113</v>
      </c>
      <c r="R11" s="60" t="s">
        <v>113</v>
      </c>
      <c r="S11" s="60" t="s">
        <v>113</v>
      </c>
      <c r="T11" s="60" t="s">
        <v>113</v>
      </c>
      <c r="U11" s="60" t="s">
        <v>113</v>
      </c>
    </row>
    <row r="12" spans="1:21" x14ac:dyDescent="0.3">
      <c r="M12" s="264" t="s">
        <v>54</v>
      </c>
      <c r="N12" s="65" t="s">
        <v>80</v>
      </c>
      <c r="O12" s="69">
        <f>O3+O4+O5+O6+O7</f>
        <v>0.71700000000000008</v>
      </c>
      <c r="P12" s="69">
        <f>P5</f>
        <v>0.47899999999999998</v>
      </c>
      <c r="Q12" s="69">
        <f>Q5</f>
        <v>1</v>
      </c>
      <c r="R12" s="69">
        <f>R5</f>
        <v>1</v>
      </c>
      <c r="S12" s="69">
        <f>S5</f>
        <v>0</v>
      </c>
      <c r="T12" s="69">
        <f>T5</f>
        <v>1.4790000000000001</v>
      </c>
    </row>
    <row r="13" spans="1:21" hidden="1" x14ac:dyDescent="0.3">
      <c r="M13" s="265"/>
      <c r="N13" s="49" t="s">
        <v>81</v>
      </c>
      <c r="O13" s="50">
        <v>0</v>
      </c>
    </row>
    <row r="14" spans="1:21" hidden="1" x14ac:dyDescent="0.3">
      <c r="M14" s="265"/>
      <c r="N14" s="49" t="s">
        <v>82</v>
      </c>
      <c r="O14" s="50">
        <v>0</v>
      </c>
    </row>
    <row r="15" spans="1:21" hidden="1" x14ac:dyDescent="0.3">
      <c r="M15" s="265"/>
      <c r="N15" s="49" t="s">
        <v>83</v>
      </c>
      <c r="O15" s="50">
        <v>0</v>
      </c>
    </row>
    <row r="16" spans="1:21" hidden="1" x14ac:dyDescent="0.3">
      <c r="M16" s="265"/>
      <c r="N16" s="51" t="s">
        <v>84</v>
      </c>
      <c r="O16" s="50">
        <v>0</v>
      </c>
    </row>
    <row r="17" spans="1:15" ht="15.6" x14ac:dyDescent="0.3">
      <c r="A17" s="59" t="s">
        <v>116</v>
      </c>
      <c r="M17" s="62"/>
    </row>
    <row r="18" spans="1:15" ht="15.6" x14ac:dyDescent="0.3">
      <c r="A18" s="30" t="s">
        <v>55</v>
      </c>
    </row>
    <row r="19" spans="1:15" ht="15.6" x14ac:dyDescent="0.3">
      <c r="A19" s="59" t="s">
        <v>117</v>
      </c>
      <c r="N19" s="262" t="s">
        <v>132</v>
      </c>
      <c r="O19" s="262"/>
    </row>
  </sheetData>
  <mergeCells count="3">
    <mergeCell ref="M12:M16"/>
    <mergeCell ref="N19:O19"/>
    <mergeCell ref="A1:O1"/>
  </mergeCells>
  <conditionalFormatting sqref="A18">
    <cfRule type="cellIs" dxfId="0" priority="1" stopIfTrue="1" operator="equal">
      <formula>0</formula>
    </cfRule>
  </conditionalFormatting>
  <printOptions horizontalCentered="1"/>
  <pageMargins left="0.31496062992125984" right="0.31496062992125984" top="0.35433070866141736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РАСЧЕТ 15 кВт</vt:lpstr>
      <vt:lpstr>Выпадающие</vt:lpstr>
      <vt:lpstr>Реестр плана ПМ до 15 кВт</vt:lpstr>
      <vt:lpstr>Реестр АТП план</vt:lpstr>
      <vt:lpstr>Реестр строительства</vt:lpstr>
      <vt:lpstr>Выпадающие!Область_печати</vt:lpstr>
      <vt:lpstr>'РАСЧЕТ 15 кВт'!Область_печати</vt:lpstr>
      <vt:lpstr>'Реестр АТП план'!Область_печати</vt:lpstr>
      <vt:lpstr>'Реестр плана ПМ до 15 кВт'!Область_печати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2025-12-12T11:34:00Z</dcterms:modified>
</cp:coreProperties>
</file>